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ze98678\Documents\"/>
    </mc:Choice>
  </mc:AlternateContent>
  <bookViews>
    <workbookView xWindow="0" yWindow="0" windowWidth="20490" windowHeight="7755" tabRatio="500" activeTab="2"/>
  </bookViews>
  <sheets>
    <sheet name="Kryci list" sheetId="6" r:id="rId1"/>
    <sheet name="Zadanie" sheetId="7" r:id="rId2"/>
    <sheet name="Rekapitulacia" sheetId="5" r:id="rId3"/>
    <sheet name="Figury" sheetId="4" r:id="rId4"/>
  </sheets>
  <definedNames>
    <definedName name="_xlnm._FilterDatabase">#REF!</definedName>
    <definedName name="fakt1R">#REF!</definedName>
    <definedName name="_xlnm.Print_Titles" localSheetId="3">Figury!$8:$10</definedName>
    <definedName name="_xlnm.Print_Titles" localSheetId="2">Rekapitulacia!$8:$10</definedName>
    <definedName name="_xlnm.Print_Titles" localSheetId="1">Zadanie!$8:$10</definedName>
    <definedName name="_xlnm.Print_Area" localSheetId="3">Figury!$A:$D</definedName>
    <definedName name="_xlnm.Print_Area" localSheetId="0">'Kryci list'!$A:$M</definedName>
    <definedName name="_xlnm.Print_Area" localSheetId="2">Rekapitulacia!$A:$G</definedName>
    <definedName name="_xlnm.Print_Area" localSheetId="1">Zadanie!$A:$AH</definedName>
  </definedNames>
  <calcPr calcId="152511"/>
</workbook>
</file>

<file path=xl/calcChain.xml><?xml version="1.0" encoding="utf-8"?>
<calcChain xmlns="http://schemas.openxmlformats.org/spreadsheetml/2006/main">
  <c r="F20" i="5" l="1"/>
  <c r="F17" i="5"/>
  <c r="F16" i="5"/>
  <c r="F15" i="5"/>
  <c r="F14" i="5"/>
  <c r="F13" i="5"/>
  <c r="F12" i="5"/>
  <c r="E20" i="5"/>
  <c r="E17" i="5"/>
  <c r="E16" i="5"/>
  <c r="E15" i="5"/>
  <c r="E14" i="5"/>
  <c r="E13" i="5"/>
  <c r="E12" i="5"/>
  <c r="D8" i="7"/>
  <c r="H14" i="7"/>
  <c r="J14" i="7"/>
  <c r="J28" i="7" s="1"/>
  <c r="L14" i="7"/>
  <c r="L28" i="7" s="1"/>
  <c r="N14" i="7"/>
  <c r="H15" i="7"/>
  <c r="J15" i="7"/>
  <c r="L15" i="7"/>
  <c r="N15" i="7"/>
  <c r="H17" i="7"/>
  <c r="J17" i="7"/>
  <c r="L17" i="7"/>
  <c r="N17" i="7"/>
  <c r="H18" i="7"/>
  <c r="J18" i="7"/>
  <c r="L18" i="7"/>
  <c r="N18" i="7"/>
  <c r="H20" i="7"/>
  <c r="J20" i="7"/>
  <c r="L20" i="7"/>
  <c r="N20" i="7"/>
  <c r="H22" i="7"/>
  <c r="J22" i="7"/>
  <c r="L22" i="7"/>
  <c r="N22" i="7"/>
  <c r="H24" i="7"/>
  <c r="J24" i="7"/>
  <c r="L24" i="7"/>
  <c r="N24" i="7"/>
  <c r="H26" i="7"/>
  <c r="J26" i="7"/>
  <c r="L26" i="7"/>
  <c r="N26" i="7"/>
  <c r="H28" i="7"/>
  <c r="I28" i="7"/>
  <c r="I65" i="7" s="1"/>
  <c r="I67" i="7" s="1"/>
  <c r="N28" i="7"/>
  <c r="W28" i="7"/>
  <c r="W65" i="7" s="1"/>
  <c r="W67" i="7" s="1"/>
  <c r="H31" i="7"/>
  <c r="H33" i="7" s="1"/>
  <c r="J31" i="7"/>
  <c r="L31" i="7"/>
  <c r="L33" i="7" s="1"/>
  <c r="N31" i="7"/>
  <c r="N33" i="7" s="1"/>
  <c r="I33" i="7"/>
  <c r="J33" i="7"/>
  <c r="E33" i="7" s="1"/>
  <c r="W33" i="7"/>
  <c r="H36" i="7"/>
  <c r="H43" i="7" s="1"/>
  <c r="J36" i="7"/>
  <c r="L36" i="7"/>
  <c r="N36" i="7"/>
  <c r="N43" i="7" s="1"/>
  <c r="H38" i="7"/>
  <c r="J38" i="7"/>
  <c r="L38" i="7"/>
  <c r="N38" i="7"/>
  <c r="H39" i="7"/>
  <c r="J39" i="7"/>
  <c r="L39" i="7"/>
  <c r="N39" i="7"/>
  <c r="H40" i="7"/>
  <c r="J40" i="7"/>
  <c r="L40" i="7"/>
  <c r="N40" i="7"/>
  <c r="H42" i="7"/>
  <c r="J42" i="7"/>
  <c r="L42" i="7"/>
  <c r="N42" i="7"/>
  <c r="E43" i="7"/>
  <c r="I43" i="7"/>
  <c r="J43" i="7"/>
  <c r="L43" i="7"/>
  <c r="W43" i="7"/>
  <c r="H46" i="7"/>
  <c r="J46" i="7"/>
  <c r="J49" i="7" s="1"/>
  <c r="E49" i="7" s="1"/>
  <c r="L46" i="7"/>
  <c r="N46" i="7"/>
  <c r="H48" i="7"/>
  <c r="J48" i="7"/>
  <c r="L48" i="7"/>
  <c r="N48" i="7"/>
  <c r="H49" i="7"/>
  <c r="I49" i="7"/>
  <c r="L49" i="7"/>
  <c r="N49" i="7"/>
  <c r="W49" i="7"/>
  <c r="H52" i="7"/>
  <c r="J52" i="7"/>
  <c r="J63" i="7" s="1"/>
  <c r="E63" i="7" s="1"/>
  <c r="L52" i="7"/>
  <c r="L63" i="7" s="1"/>
  <c r="N52" i="7"/>
  <c r="H53" i="7"/>
  <c r="J53" i="7"/>
  <c r="L53" i="7"/>
  <c r="N53" i="7"/>
  <c r="H54" i="7"/>
  <c r="J54" i="7"/>
  <c r="L54" i="7"/>
  <c r="N54" i="7"/>
  <c r="H55" i="7"/>
  <c r="J55" i="7"/>
  <c r="L55" i="7"/>
  <c r="N55" i="7"/>
  <c r="H56" i="7"/>
  <c r="J56" i="7"/>
  <c r="L56" i="7"/>
  <c r="N56" i="7"/>
  <c r="H58" i="7"/>
  <c r="J58" i="7"/>
  <c r="L58" i="7"/>
  <c r="N58" i="7"/>
  <c r="H59" i="7"/>
  <c r="J59" i="7"/>
  <c r="L59" i="7"/>
  <c r="N59" i="7"/>
  <c r="H60" i="7"/>
  <c r="J60" i="7"/>
  <c r="L60" i="7"/>
  <c r="N60" i="7"/>
  <c r="H62" i="7"/>
  <c r="J62" i="7"/>
  <c r="L62" i="7"/>
  <c r="N62" i="7"/>
  <c r="H63" i="7"/>
  <c r="I63" i="7"/>
  <c r="N63" i="7"/>
  <c r="W63" i="7"/>
  <c r="N65" i="7" l="1"/>
  <c r="N67" i="7" s="1"/>
  <c r="J65" i="7"/>
  <c r="E28" i="7"/>
  <c r="H65" i="7"/>
  <c r="H67" i="7" s="1"/>
  <c r="L65" i="7"/>
  <c r="L67" i="7" s="1"/>
  <c r="M9" i="6"/>
  <c r="I9" i="6"/>
  <c r="F9" i="6"/>
  <c r="M8" i="6"/>
  <c r="I8" i="6"/>
  <c r="F8" i="6"/>
  <c r="H1" i="6"/>
  <c r="B8" i="5"/>
  <c r="E65" i="7" l="1"/>
  <c r="J67" i="7"/>
  <c r="E67" i="7" s="1"/>
</calcChain>
</file>

<file path=xl/sharedStrings.xml><?xml version="1.0" encoding="utf-8"?>
<sst xmlns="http://schemas.openxmlformats.org/spreadsheetml/2006/main" count="563" uniqueCount="267">
  <si>
    <t>a</t>
  </si>
  <si>
    <t xml:space="preserve"> 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</si>
  <si>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</si>
  <si>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</si>
  <si>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</si>
  <si>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</si>
  <si>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</si>
  <si>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</si>
  <si>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</si>
  <si>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</si>
  <si>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</si>
  <si>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</si>
  <si>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</si>
  <si>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</si>
  <si>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</si>
  <si>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</si>
  <si>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</si>
  <si>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</si>
  <si>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</si>
  <si>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</si>
  <si>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</si>
  <si>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</si>
  <si>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</si>
  <si>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</si>
  <si>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</si>
  <si>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</si>
  <si>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</si>
  <si>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</si>
  <si>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</si>
  <si>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</si>
  <si>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</si>
  <si>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</si>
  <si>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</si>
  <si>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</si>
  <si>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</si>
  <si>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</si>
  <si>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</si>
  <si>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</si>
  <si>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</si>
  <si>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</si>
  <si>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</si>
  <si>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</si>
  <si>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</si>
  <si>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</si>
  <si>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</si>
  <si>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</si>
  <si>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</si>
  <si>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</si>
  <si>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</si>
  <si>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</si>
  <si>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</si>
  <si>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</si>
  <si>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</si>
  <si>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</si>
  <si>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</si>
  <si>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</si>
  <si>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</si>
  <si>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</si>
  <si>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</si>
  <si>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</si>
  <si>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</si>
  <si>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</si>
  <si>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</si>
  <si>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</si>
  <si>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</si>
  <si>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</si>
  <si>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</si>
  <si>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</si>
  <si>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</si>
  <si>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</si>
  <si>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</si>
  <si>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</si>
  <si>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</si>
  <si>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</si>
  <si>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</si>
  <si>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</si>
  <si>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</si>
  <si>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</si>
  <si>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</si>
  <si>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</si>
  <si>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</si>
  <si>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</si>
  <si>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</si>
  <si>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</si>
  <si>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</si>
  <si>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</si>
  <si>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</si>
  <si>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</si>
  <si>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</si>
  <si>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</si>
  <si>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</si>
  <si>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</si>
  <si>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</si>
  <si>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</si>
  <si>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</si>
  <si>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</si>
  <si>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</si>
  <si>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</si>
  <si>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</si>
  <si>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</si>
  <si>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</si>
  <si>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</si>
  <si>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</si>
  <si>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</si>
  <si>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</si>
  <si>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</si>
  <si>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</si>
  <si>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</si>
  <si>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</si>
  <si>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</si>
  <si>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</si>
  <si>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</si>
  <si>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</si>
  <si>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</si>
  <si>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Odberateľ: Obec Jasenica </t>
  </si>
  <si>
    <t xml:space="preserve">Spracoval: Jozef Kvaššay                           </t>
  </si>
  <si>
    <t xml:space="preserve">Projektant: PROJART, spol.s.r.o., Pov. Bystrica </t>
  </si>
  <si>
    <t xml:space="preserve">JKSO : </t>
  </si>
  <si>
    <t>Dátum: 22.06.2022</t>
  </si>
  <si>
    <t>Stavba : Jasenica-oprava miestnej komunikácie</t>
  </si>
  <si>
    <t>Objekt : časť Záplotie</t>
  </si>
  <si>
    <t>PROJART, s.r.o. POVAŽSKÁ BYSTRICA</t>
  </si>
  <si>
    <t xml:space="preserve"> PROJART, s.r.o. POVAŽSKÁ BYSTRICA</t>
  </si>
  <si>
    <t xml:space="preserve"> Stavba : Jasenica-oprava miestnej komunikácie</t>
  </si>
  <si>
    <t>Jasenica</t>
  </si>
  <si>
    <t xml:space="preserve"> Objekt : časť Záplotie</t>
  </si>
  <si>
    <t>JKSO :</t>
  </si>
  <si>
    <t>Jozef Kvaššay</t>
  </si>
  <si>
    <t>22.06.2022</t>
  </si>
  <si>
    <t xml:space="preserve">Obec Jasenica </t>
  </si>
  <si>
    <t/>
  </si>
  <si>
    <t xml:space="preserve">PROJART, spol.s.r.o., Pov. Bystrica 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</si>
  <si>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</si>
  <si>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</si>
  <si>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</si>
  <si>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</si>
  <si>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</si>
  <si>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</si>
  <si>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</si>
  <si>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</si>
  <si>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20%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</si>
  <si>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</si>
  <si>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</si>
  <si>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</si>
  <si>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</si>
  <si>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</si>
  <si>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</si>
  <si>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</si>
  <si>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</si>
  <si>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221</t>
  </si>
  <si>
    <t>113151114</t>
  </si>
  <si>
    <t>Frézovanie živ. krytu hr. do 50 mm</t>
  </si>
  <si>
    <t>m2</t>
  </si>
  <si>
    <t xml:space="preserve">                    </t>
  </si>
  <si>
    <t>11315-1114</t>
  </si>
  <si>
    <t>45.11.11</t>
  </si>
  <si>
    <t>EK</t>
  </si>
  <si>
    <t>S</t>
  </si>
  <si>
    <t>001</t>
  </si>
  <si>
    <t>122202201</t>
  </si>
  <si>
    <t>Odkopávky pre cesty v horn. tr. 3 do 100 m3</t>
  </si>
  <si>
    <t>m3</t>
  </si>
  <si>
    <t>12220-2201</t>
  </si>
  <si>
    <t>45.11.24</t>
  </si>
  <si>
    <t>883,0*0,120 =   105,960</t>
  </si>
  <si>
    <t>122202209</t>
  </si>
  <si>
    <t>Príplatok za lepivosť horn. tr. 3 pre cesty</t>
  </si>
  <si>
    <t>12220-2209</t>
  </si>
  <si>
    <t>272</t>
  </si>
  <si>
    <t>130901121</t>
  </si>
  <si>
    <t>Búranie muriva betónového</t>
  </si>
  <si>
    <t>13090-1121</t>
  </si>
  <si>
    <t>1,25 =   1,250</t>
  </si>
  <si>
    <t>162601102</t>
  </si>
  <si>
    <t>Vodorovné premiestnenie výkopu do 5000 m horn. tr. 1-4</t>
  </si>
  <si>
    <t>16260-1102</t>
  </si>
  <si>
    <t>105,96 =   105,960</t>
  </si>
  <si>
    <t>253</t>
  </si>
  <si>
    <t>162607119</t>
  </si>
  <si>
    <t>Príplatok ZKD 1000 m</t>
  </si>
  <si>
    <t>16260-7119</t>
  </si>
  <si>
    <t>10*105,96 =   1059,600</t>
  </si>
  <si>
    <t>171201201</t>
  </si>
  <si>
    <t>Uloženie sypaniny na skládku</t>
  </si>
  <si>
    <t>17120-1201</t>
  </si>
  <si>
    <t>181101102</t>
  </si>
  <si>
    <t>Úprava pláne v zárezoch v horn. tr. 1-4 so zhutnením</t>
  </si>
  <si>
    <t>18110-1102</t>
  </si>
  <si>
    <t>45.11.21</t>
  </si>
  <si>
    <t>883,0 =   883,000</t>
  </si>
  <si>
    <t xml:space="preserve">1 - ZEMNE PRÁCE  spolu: </t>
  </si>
  <si>
    <t>2 - ZÁKLADY</t>
  </si>
  <si>
    <t>215901101</t>
  </si>
  <si>
    <t>Zhutnenie podložia z hor. súdr. do 92%PS a nesúdr. Id do 0,8</t>
  </si>
  <si>
    <t>21590-1101</t>
  </si>
  <si>
    <t xml:space="preserve">2 - ZÁKLADY  spolu: </t>
  </si>
  <si>
    <t>5 - KOMUNIKÁCIE</t>
  </si>
  <si>
    <t>564742111</t>
  </si>
  <si>
    <t>Podklad zo štrkodrviny 0/32 hr. 100 mm</t>
  </si>
  <si>
    <t>56474-2111</t>
  </si>
  <si>
    <t>45.23.11</t>
  </si>
  <si>
    <t>567121125</t>
  </si>
  <si>
    <t>Podklad z prostého betónu tr. C 12/15 hr. 150 mm</t>
  </si>
  <si>
    <t>56712-1125</t>
  </si>
  <si>
    <t>572715111</t>
  </si>
  <si>
    <t>Vyrovnanie povrchov stáv. krytov živičnou zmesou</t>
  </si>
  <si>
    <t>t</t>
  </si>
  <si>
    <t>57271-5111</t>
  </si>
  <si>
    <t>45.23.12</t>
  </si>
  <si>
    <t>573231111</t>
  </si>
  <si>
    <t>Postrek živičný spojovací z cestnej emulzie 0,5 kg/m2</t>
  </si>
  <si>
    <t>57323-1111</t>
  </si>
  <si>
    <t>2713,0 =   2713,000</t>
  </si>
  <si>
    <t>577144111</t>
  </si>
  <si>
    <t>Asfaltový betón vrstva obrusná AC 11 obrus (ABS) hr. 50 mm, š. do 3 m</t>
  </si>
  <si>
    <t>57714-4111</t>
  </si>
  <si>
    <t xml:space="preserve">5 - KOMUNIKÁCIE  spolu: </t>
  </si>
  <si>
    <t>8 - RÚROVÉ VEDENIA</t>
  </si>
  <si>
    <t>899331111</t>
  </si>
  <si>
    <t>Výšková úprava kanal.poklopov a ulič.vpustí do 200 mm</t>
  </si>
  <si>
    <t>kus</t>
  </si>
  <si>
    <t>89933-1111</t>
  </si>
  <si>
    <t>33,0 =   33,000</t>
  </si>
  <si>
    <t>899332111</t>
  </si>
  <si>
    <t>Výšková úprava šupákov do 200 mm</t>
  </si>
  <si>
    <t>89933-2111</t>
  </si>
  <si>
    <t xml:space="preserve">8 - RÚROVÉ VEDENIA  spolu: </t>
  </si>
  <si>
    <t>9 - OSTATNÉ KONŠTRUKCIE A PRÁCE</t>
  </si>
  <si>
    <t xml:space="preserve">   </t>
  </si>
  <si>
    <t>9140011121</t>
  </si>
  <si>
    <t>Dočasné dopravné značenie</t>
  </si>
  <si>
    <t>komp.</t>
  </si>
  <si>
    <t xml:space="preserve">  .  .  </t>
  </si>
  <si>
    <t>919735112</t>
  </si>
  <si>
    <t>Rezanie stávajúceho živičného krytu alebo podkladu hr. 50-100 mm</t>
  </si>
  <si>
    <t>m</t>
  </si>
  <si>
    <t>91973-5112</t>
  </si>
  <si>
    <t>919794441</t>
  </si>
  <si>
    <t>Úprava plôch okolo hydrantov, poklopov v živičných krytoch do 2 m2</t>
  </si>
  <si>
    <t>91979-4441</t>
  </si>
  <si>
    <t>006</t>
  </si>
  <si>
    <t>979083116</t>
  </si>
  <si>
    <t>Vodorovné premiestnenie sute na skládku do 5000 m</t>
  </si>
  <si>
    <t>97908-3116</t>
  </si>
  <si>
    <t>312</t>
  </si>
  <si>
    <t>979084419</t>
  </si>
  <si>
    <t>Príplatok za ďalší 1 km</t>
  </si>
  <si>
    <t>97908-4419</t>
  </si>
  <si>
    <t>10*303,928 =   3039,280</t>
  </si>
  <si>
    <t>321</t>
  </si>
  <si>
    <t>979086112</t>
  </si>
  <si>
    <t>Nakladanie alebo prekladanie sute a vybúraných hmôt</t>
  </si>
  <si>
    <t>97908-6112</t>
  </si>
  <si>
    <t>979131410</t>
  </si>
  <si>
    <t>Poplatok za ulož.a znešk.stav.sute na urč.sklád. -z demol.vozoviek "O"-ost.odpad</t>
  </si>
  <si>
    <t>97913-1410</t>
  </si>
  <si>
    <t>979131415</t>
  </si>
  <si>
    <t>Poplatok za uloženie vykopanej zeminy</t>
  </si>
  <si>
    <t>97913-1415</t>
  </si>
  <si>
    <t>998225111</t>
  </si>
  <si>
    <t>Presun hmôt pre pozemné komunikácie a plochy letísk, kryt živičný</t>
  </si>
  <si>
    <t>99822-5111</t>
  </si>
  <si>
    <t xml:space="preserve">9 - OSTATNÉ KONŠTRUKCIE A PRÁCE  spolu: </t>
  </si>
  <si>
    <t xml:space="preserve">PRÁCE A DODÁVKY HSV  spolu: </t>
  </si>
  <si>
    <t>Za rozpočet celkom</t>
  </si>
  <si>
    <t>Spracoval: Jozef Kvaššay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</si>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</sst>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&quot; Sk&quot;;[Red]\-#,##0&quot; Sk&quot;"/>
    <numFmt numFmtId="165" formatCode="_-* #,##0&quot; Sk&quot;_-;\-* #,##0&quot; Sk&quot;_-;_-* &quot;- Sk&quot;_-;_-@_-"/>
    <numFmt numFmtId="166" formatCode="#,##0\ _S_k"/>
    <numFmt numFmtId="167" formatCode="#,##0&quot; Sk&quot;"/>
    <numFmt numFmtId="168" formatCode="0.00\ %"/>
    <numFmt numFmtId="169" formatCode="#,##0.0000"/>
    <numFmt numFmtId="170" formatCode="#,##0\ "/>
    <numFmt numFmtId="171" formatCode="#,##0.00000"/>
    <numFmt numFmtId="172" formatCode="#,##0.000"/>
    <numFmt numFmtId="173" formatCode="#,##0.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5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4" fontId="7" fillId="0" borderId="52"/>
    <xf numFmtId="0" fontId="9" fillId="3" borderId="0" applyBorder="0" applyProtection="0"/>
    <xf numFmtId="0" fontId="9" fillId="5" borderId="0" applyBorder="0" applyProtection="0"/>
    <xf numFmtId="0" fontId="14" fillId="0" borderId="52"/>
    <xf numFmtId="0" fontId="7" fillId="0" borderId="52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53" applyProtection="0"/>
    <xf numFmtId="0" fontId="8" fillId="0" borderId="0"/>
    <xf numFmtId="0" fontId="12" fillId="0" borderId="0" applyBorder="0" applyProtection="0"/>
    <xf numFmtId="0" fontId="7" fillId="0" borderId="0" applyBorder="0">
      <alignment vertical="center"/>
    </xf>
    <xf numFmtId="0" fontId="13" fillId="0" borderId="0" applyBorder="0" applyProtection="0"/>
    <xf numFmtId="0" fontId="7" fillId="0" borderId="20">
      <alignment vertical="center"/>
    </xf>
  </cellStyleXfs>
  <cellXfs count="160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6" fontId="1" fillId="0" borderId="4" xfId="1" applyNumberFormat="1" applyFont="1" applyBorder="1" applyAlignment="1">
      <alignment horizontal="left" vertical="center"/>
    </xf>
    <xf numFmtId="167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6" fontId="1" fillId="0" borderId="11" xfId="1" applyNumberFormat="1" applyFont="1" applyBorder="1" applyAlignment="1">
      <alignment horizontal="left" vertical="center"/>
    </xf>
    <xf numFmtId="167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8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8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70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1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72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protection locked="0"/>
    </xf>
    <xf numFmtId="172" fontId="1" fillId="0" borderId="0" xfId="0" applyNumberFormat="1" applyFont="1" applyProtection="1">
      <protection locked="0"/>
    </xf>
    <xf numFmtId="0" fontId="1" fillId="0" borderId="46" xfId="0" applyFont="1" applyBorder="1" applyAlignment="1" applyProtection="1">
      <alignment horizontal="left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left"/>
      <protection locked="0"/>
    </xf>
    <xf numFmtId="0" fontId="1" fillId="0" borderId="48" xfId="0" applyFont="1" applyBorder="1" applyAlignment="1" applyProtection="1">
      <alignment horizontal="left" vertic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9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2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1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1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9"/>
  <sheetViews>
    <sheetView showGridLines="0" workbookViewId="0">
      <selection activeCell="M27" sqref="M27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122</v>
      </c>
      <c r="C1" s="2"/>
      <c r="D1" s="2"/>
      <c r="E1" s="2"/>
      <c r="F1" s="2"/>
      <c r="G1" s="2"/>
      <c r="H1" s="3" t="str">
        <f>CONCATENATE(AA2," ",AB2," ",AC2," ",AD2)</f>
        <v xml:space="preserve">Krycí list rozpočtu v EUR  </v>
      </c>
      <c r="I1" s="2"/>
      <c r="J1" s="2"/>
      <c r="K1" s="2"/>
      <c r="L1" s="2"/>
      <c r="M1" s="2"/>
      <c r="Z1" s="68" t="s">
        <v>3</v>
      </c>
      <c r="AA1" s="68" t="s">
        <v>4</v>
      </c>
      <c r="AB1" s="68" t="s">
        <v>5</v>
      </c>
      <c r="AC1" s="68" t="s">
        <v>6</v>
      </c>
      <c r="AD1" s="68" t="s">
        <v>7</v>
      </c>
    </row>
    <row r="2" spans="2:30" ht="18" customHeight="1">
      <c r="B2" s="4" t="s">
        <v>123</v>
      </c>
      <c r="C2" s="5"/>
      <c r="D2" s="5"/>
      <c r="E2" s="5"/>
      <c r="F2" s="5"/>
      <c r="G2" s="6" t="s">
        <v>71</v>
      </c>
      <c r="H2" s="5" t="s">
        <v>124</v>
      </c>
      <c r="I2" s="5"/>
      <c r="J2" s="6" t="s">
        <v>72</v>
      </c>
      <c r="K2" s="5"/>
      <c r="L2" s="5"/>
      <c r="M2" s="49"/>
      <c r="Z2" s="68" t="s">
        <v>10</v>
      </c>
      <c r="AA2" s="69" t="s">
        <v>73</v>
      </c>
      <c r="AB2" s="69" t="s">
        <v>12</v>
      </c>
      <c r="AC2" s="69"/>
      <c r="AD2" s="70"/>
    </row>
    <row r="3" spans="2:30" ht="18" customHeight="1">
      <c r="B3" s="7" t="s">
        <v>125</v>
      </c>
      <c r="C3" s="8"/>
      <c r="D3" s="8"/>
      <c r="E3" s="8"/>
      <c r="F3" s="8"/>
      <c r="G3" s="9" t="s">
        <v>126</v>
      </c>
      <c r="H3" s="8"/>
      <c r="I3" s="8"/>
      <c r="J3" s="9" t="s">
        <v>74</v>
      </c>
      <c r="K3" s="8" t="s">
        <v>127</v>
      </c>
      <c r="L3" s="8"/>
      <c r="M3" s="50"/>
      <c r="Z3" s="68" t="s">
        <v>14</v>
      </c>
      <c r="AA3" s="69" t="s">
        <v>75</v>
      </c>
      <c r="AB3" s="69" t="s">
        <v>12</v>
      </c>
      <c r="AC3" s="69" t="s">
        <v>16</v>
      </c>
      <c r="AD3" s="70" t="s">
        <v>17</v>
      </c>
    </row>
    <row r="4" spans="2:30" ht="18" customHeight="1">
      <c r="B4" s="10" t="s">
        <v>1</v>
      </c>
      <c r="C4" s="11"/>
      <c r="D4" s="11"/>
      <c r="E4" s="11"/>
      <c r="F4" s="11"/>
      <c r="G4" s="12"/>
      <c r="H4" s="11"/>
      <c r="I4" s="11"/>
      <c r="J4" s="12" t="s">
        <v>76</v>
      </c>
      <c r="K4" s="11" t="s">
        <v>128</v>
      </c>
      <c r="L4" s="11" t="s">
        <v>77</v>
      </c>
      <c r="M4" s="51"/>
      <c r="Z4" s="68" t="s">
        <v>18</v>
      </c>
      <c r="AA4" s="69" t="s">
        <v>78</v>
      </c>
      <c r="AB4" s="69" t="s">
        <v>12</v>
      </c>
      <c r="AC4" s="69"/>
      <c r="AD4" s="70"/>
    </row>
    <row r="5" spans="2:30" ht="18" customHeight="1">
      <c r="B5" s="4" t="s">
        <v>79</v>
      </c>
      <c r="C5" s="5"/>
      <c r="D5" s="5" t="s">
        <v>129</v>
      </c>
      <c r="E5" s="5"/>
      <c r="F5" s="5"/>
      <c r="G5" s="13" t="s">
        <v>130</v>
      </c>
      <c r="H5" s="5"/>
      <c r="I5" s="5"/>
      <c r="J5" s="5" t="s">
        <v>80</v>
      </c>
      <c r="K5" s="5"/>
      <c r="L5" s="5" t="s">
        <v>81</v>
      </c>
      <c r="M5" s="49"/>
      <c r="Z5" s="68" t="s">
        <v>20</v>
      </c>
      <c r="AA5" s="69" t="s">
        <v>75</v>
      </c>
      <c r="AB5" s="69" t="s">
        <v>12</v>
      </c>
      <c r="AC5" s="69" t="s">
        <v>16</v>
      </c>
      <c r="AD5" s="70" t="s">
        <v>17</v>
      </c>
    </row>
    <row r="6" spans="2:30" ht="18" customHeight="1">
      <c r="B6" s="7" t="s">
        <v>82</v>
      </c>
      <c r="C6" s="8"/>
      <c r="D6" s="8"/>
      <c r="E6" s="8"/>
      <c r="F6" s="8"/>
      <c r="G6" s="14"/>
      <c r="H6" s="8"/>
      <c r="I6" s="8"/>
      <c r="J6" s="8" t="s">
        <v>80</v>
      </c>
      <c r="K6" s="8"/>
      <c r="L6" s="8" t="s">
        <v>81</v>
      </c>
      <c r="M6" s="50"/>
    </row>
    <row r="7" spans="2:30" ht="18" customHeight="1">
      <c r="B7" s="10" t="s">
        <v>83</v>
      </c>
      <c r="C7" s="11"/>
      <c r="D7" s="11" t="s">
        <v>131</v>
      </c>
      <c r="E7" s="11"/>
      <c r="F7" s="11"/>
      <c r="G7" s="15" t="s">
        <v>130</v>
      </c>
      <c r="H7" s="11"/>
      <c r="I7" s="11"/>
      <c r="J7" s="11" t="s">
        <v>80</v>
      </c>
      <c r="K7" s="11"/>
      <c r="L7" s="11" t="s">
        <v>81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84</v>
      </c>
      <c r="C10" s="28" t="s">
        <v>85</v>
      </c>
      <c r="D10" s="29" t="s">
        <v>29</v>
      </c>
      <c r="E10" s="29" t="s">
        <v>86</v>
      </c>
      <c r="F10" s="30" t="s">
        <v>87</v>
      </c>
      <c r="G10" s="27" t="s">
        <v>88</v>
      </c>
      <c r="H10" s="158" t="s">
        <v>89</v>
      </c>
      <c r="I10" s="158"/>
      <c r="J10" s="27" t="s">
        <v>90</v>
      </c>
      <c r="K10" s="158" t="s">
        <v>91</v>
      </c>
      <c r="L10" s="158"/>
      <c r="M10" s="158"/>
    </row>
    <row r="11" spans="2:30" ht="18" customHeight="1">
      <c r="B11" s="31">
        <v>1</v>
      </c>
      <c r="C11" s="32" t="s">
        <v>92</v>
      </c>
      <c r="D11" s="132"/>
      <c r="E11" s="132"/>
      <c r="F11" s="133"/>
      <c r="G11" s="31">
        <v>6</v>
      </c>
      <c r="H11" s="32" t="s">
        <v>132</v>
      </c>
      <c r="I11" s="133"/>
      <c r="J11" s="31">
        <v>11</v>
      </c>
      <c r="K11" s="54" t="s">
        <v>135</v>
      </c>
      <c r="L11" s="55">
        <v>0</v>
      </c>
      <c r="M11" s="133"/>
    </row>
    <row r="12" spans="2:30" ht="18" customHeight="1">
      <c r="B12" s="33">
        <v>2</v>
      </c>
      <c r="C12" s="34" t="s">
        <v>93</v>
      </c>
      <c r="D12" s="134"/>
      <c r="E12" s="134"/>
      <c r="F12" s="133"/>
      <c r="G12" s="33">
        <v>7</v>
      </c>
      <c r="H12" s="34" t="s">
        <v>133</v>
      </c>
      <c r="I12" s="135"/>
      <c r="J12" s="33">
        <v>12</v>
      </c>
      <c r="K12" s="56" t="s">
        <v>136</v>
      </c>
      <c r="L12" s="57">
        <v>0</v>
      </c>
      <c r="M12" s="135"/>
    </row>
    <row r="13" spans="2:30" ht="18" customHeight="1">
      <c r="B13" s="33">
        <v>3</v>
      </c>
      <c r="C13" s="34" t="s">
        <v>94</v>
      </c>
      <c r="D13" s="134"/>
      <c r="E13" s="134"/>
      <c r="F13" s="133"/>
      <c r="G13" s="33">
        <v>8</v>
      </c>
      <c r="H13" s="34" t="s">
        <v>134</v>
      </c>
      <c r="I13" s="135"/>
      <c r="J13" s="33">
        <v>13</v>
      </c>
      <c r="K13" s="56" t="s">
        <v>137</v>
      </c>
      <c r="L13" s="57">
        <v>0</v>
      </c>
      <c r="M13" s="135"/>
    </row>
    <row r="14" spans="2:30" ht="18" customHeight="1">
      <c r="B14" s="33">
        <v>4</v>
      </c>
      <c r="C14" s="34" t="s">
        <v>95</v>
      </c>
      <c r="D14" s="134"/>
      <c r="E14" s="134"/>
      <c r="F14" s="136"/>
      <c r="G14" s="33">
        <v>9</v>
      </c>
      <c r="H14" s="34" t="s">
        <v>1</v>
      </c>
      <c r="I14" s="135"/>
      <c r="J14" s="33">
        <v>14</v>
      </c>
      <c r="K14" s="56" t="s">
        <v>1</v>
      </c>
      <c r="L14" s="57">
        <v>0</v>
      </c>
      <c r="M14" s="135"/>
    </row>
    <row r="15" spans="2:30" ht="18" customHeight="1">
      <c r="B15" s="35">
        <v>5</v>
      </c>
      <c r="C15" s="36" t="s">
        <v>96</v>
      </c>
      <c r="D15" s="137"/>
      <c r="E15" s="138"/>
      <c r="F15" s="139"/>
      <c r="G15" s="37">
        <v>10</v>
      </c>
      <c r="H15" s="38" t="s">
        <v>97</v>
      </c>
      <c r="I15" s="139"/>
      <c r="J15" s="35">
        <v>15</v>
      </c>
      <c r="K15" s="58"/>
      <c r="L15" s="59" t="s">
        <v>98</v>
      </c>
      <c r="M15" s="139"/>
    </row>
    <row r="16" spans="2:30" ht="18" customHeight="1">
      <c r="B16" s="157" t="s">
        <v>99</v>
      </c>
      <c r="C16" s="157"/>
      <c r="D16" s="157"/>
      <c r="E16" s="157"/>
      <c r="F16" s="39"/>
      <c r="G16" s="159" t="s">
        <v>100</v>
      </c>
      <c r="H16" s="159"/>
      <c r="I16" s="159"/>
      <c r="J16" s="27" t="s">
        <v>101</v>
      </c>
      <c r="K16" s="158" t="s">
        <v>102</v>
      </c>
      <c r="L16" s="158"/>
      <c r="M16" s="158"/>
    </row>
    <row r="17" spans="2:13" ht="18" customHeight="1">
      <c r="B17" s="40"/>
      <c r="C17" s="41" t="s">
        <v>103</v>
      </c>
      <c r="D17" s="41"/>
      <c r="E17" s="41" t="s">
        <v>104</v>
      </c>
      <c r="F17" s="42"/>
      <c r="G17" s="40"/>
      <c r="H17" s="43"/>
      <c r="I17" s="60"/>
      <c r="J17" s="33">
        <v>16</v>
      </c>
      <c r="K17" s="56" t="s">
        <v>105</v>
      </c>
      <c r="L17" s="61"/>
      <c r="M17" s="135"/>
    </row>
    <row r="18" spans="2:13" ht="18" customHeight="1">
      <c r="B18" s="44"/>
      <c r="C18" s="43" t="s">
        <v>106</v>
      </c>
      <c r="D18" s="43"/>
      <c r="E18" s="43"/>
      <c r="F18" s="45"/>
      <c r="G18" s="44"/>
      <c r="H18" s="43" t="s">
        <v>103</v>
      </c>
      <c r="I18" s="60"/>
      <c r="J18" s="33">
        <v>17</v>
      </c>
      <c r="K18" s="56" t="s">
        <v>138</v>
      </c>
      <c r="L18" s="61"/>
      <c r="M18" s="135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139</v>
      </c>
      <c r="L19" s="61"/>
      <c r="M19" s="135"/>
    </row>
    <row r="20" spans="2:13" ht="18" customHeight="1">
      <c r="B20" s="44"/>
      <c r="C20" s="43"/>
      <c r="D20" s="43"/>
      <c r="E20" s="43"/>
      <c r="F20" s="45"/>
      <c r="G20" s="44"/>
      <c r="H20" s="41" t="s">
        <v>104</v>
      </c>
      <c r="I20" s="60"/>
      <c r="J20" s="33">
        <v>19</v>
      </c>
      <c r="K20" s="56" t="s">
        <v>1</v>
      </c>
      <c r="L20" s="61"/>
      <c r="M20" s="135"/>
    </row>
    <row r="21" spans="2:13" ht="18" customHeight="1">
      <c r="B21" s="40"/>
      <c r="C21" s="43"/>
      <c r="D21" s="43"/>
      <c r="E21" s="43"/>
      <c r="F21" s="43"/>
      <c r="G21" s="40"/>
      <c r="H21" s="43" t="s">
        <v>106</v>
      </c>
      <c r="I21" s="60"/>
      <c r="J21" s="35">
        <v>20</v>
      </c>
      <c r="K21" s="58"/>
      <c r="L21" s="59" t="s">
        <v>107</v>
      </c>
      <c r="M21" s="139"/>
    </row>
    <row r="22" spans="2:13" ht="18" customHeight="1">
      <c r="B22" s="157" t="s">
        <v>108</v>
      </c>
      <c r="C22" s="157"/>
      <c r="D22" s="157"/>
      <c r="E22" s="157"/>
      <c r="F22" s="39"/>
      <c r="G22" s="40"/>
      <c r="H22" s="43"/>
      <c r="I22" s="60"/>
      <c r="J22" s="27" t="s">
        <v>109</v>
      </c>
      <c r="K22" s="158" t="s">
        <v>110</v>
      </c>
      <c r="L22" s="158"/>
      <c r="M22" s="158"/>
    </row>
    <row r="23" spans="2:13" ht="18" customHeight="1">
      <c r="B23" s="40"/>
      <c r="C23" s="41" t="s">
        <v>103</v>
      </c>
      <c r="D23" s="41"/>
      <c r="E23" s="41" t="s">
        <v>104</v>
      </c>
      <c r="F23" s="42"/>
      <c r="G23" s="40"/>
      <c r="H23" s="43"/>
      <c r="I23" s="60"/>
      <c r="J23" s="31">
        <v>21</v>
      </c>
      <c r="K23" s="54"/>
      <c r="L23" s="62" t="s">
        <v>111</v>
      </c>
      <c r="M23" s="133"/>
    </row>
    <row r="24" spans="2:13" ht="18" customHeight="1">
      <c r="B24" s="44"/>
      <c r="C24" s="43" t="s">
        <v>106</v>
      </c>
      <c r="D24" s="43"/>
      <c r="E24" s="43"/>
      <c r="F24" s="45"/>
      <c r="G24" s="40"/>
      <c r="H24" s="43"/>
      <c r="I24" s="60"/>
      <c r="J24" s="33">
        <v>22</v>
      </c>
      <c r="K24" s="56" t="s">
        <v>140</v>
      </c>
      <c r="L24" s="140"/>
      <c r="M24" s="135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141</v>
      </c>
      <c r="L25" s="140"/>
      <c r="M25" s="135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112</v>
      </c>
      <c r="M26" s="139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113</v>
      </c>
      <c r="K27" s="65" t="s">
        <v>142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80555555555496" footer="0.51180555555555496"/>
  <pageSetup paperSize="9" firstPageNumber="0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67"/>
  <sheetViews>
    <sheetView showGridLines="0" workbookViewId="0">
      <pane xSplit="4" ySplit="10" topLeftCell="AW11" activePane="bottomRight" state="frozen"/>
      <selection pane="topRight"/>
      <selection pane="bottomLeft"/>
      <selection pane="bottomRight"/>
    </sheetView>
  </sheetViews>
  <sheetFormatPr defaultColWidth="9" defaultRowHeight="13.5"/>
  <cols>
    <col min="1" max="1" width="6.7109375" style="93" customWidth="1"/>
    <col min="2" max="2" width="3.7109375" style="94" customWidth="1"/>
    <col min="3" max="3" width="13" style="95" customWidth="1"/>
    <col min="4" max="4" width="45.7109375" style="96" customWidth="1"/>
    <col min="5" max="5" width="11.28515625" style="97" customWidth="1"/>
    <col min="6" max="6" width="5.85546875" style="98" customWidth="1"/>
    <col min="7" max="7" width="8.7109375" style="99" customWidth="1"/>
    <col min="8" max="10" width="9.7109375" style="99" customWidth="1"/>
    <col min="11" max="11" width="7.42578125" style="100" customWidth="1"/>
    <col min="12" max="12" width="8.28515625" style="100" customWidth="1"/>
    <col min="13" max="13" width="7.140625" style="97" customWidth="1"/>
    <col min="14" max="14" width="7" style="97" customWidth="1"/>
    <col min="15" max="15" width="3.5703125" style="98" customWidth="1"/>
    <col min="16" max="16" width="12.7109375" style="98" customWidth="1"/>
    <col min="17" max="19" width="11.28515625" style="97" customWidth="1"/>
    <col min="20" max="20" width="10.5703125" style="101" customWidth="1"/>
    <col min="21" max="21" width="10.28515625" style="101" customWidth="1"/>
    <col min="22" max="22" width="5.7109375" style="101" customWidth="1"/>
    <col min="23" max="23" width="9.140625" style="97" customWidth="1"/>
    <col min="24" max="25" width="11.85546875" style="102" customWidth="1"/>
    <col min="26" max="26" width="7.5703125" style="95" customWidth="1"/>
    <col min="27" max="27" width="12.7109375" style="95" customWidth="1"/>
    <col min="28" max="28" width="4.28515625" style="98" customWidth="1"/>
    <col min="29" max="30" width="2.7109375" style="98" customWidth="1"/>
    <col min="31" max="34" width="9.140625" style="103" customWidth="1"/>
    <col min="35" max="35" width="9.140625" style="71" customWidth="1"/>
    <col min="36" max="37" width="9.140625" style="71" hidden="1" customWidth="1"/>
    <col min="38" max="1024" width="9" style="104"/>
  </cols>
  <sheetData>
    <row r="1" spans="1:37" s="71" customFormat="1" ht="12.75" customHeight="1">
      <c r="A1" s="75" t="s">
        <v>114</v>
      </c>
      <c r="G1" s="72"/>
      <c r="I1" s="75" t="s">
        <v>115</v>
      </c>
      <c r="J1" s="72"/>
      <c r="K1" s="73"/>
      <c r="Q1" s="74"/>
      <c r="R1" s="74"/>
      <c r="S1" s="74"/>
      <c r="X1" s="102"/>
      <c r="Y1" s="102"/>
      <c r="Z1" s="120" t="s">
        <v>3</v>
      </c>
      <c r="AA1" s="120" t="s">
        <v>4</v>
      </c>
      <c r="AB1" s="68" t="s">
        <v>5</v>
      </c>
      <c r="AC1" s="68" t="s">
        <v>6</v>
      </c>
      <c r="AD1" s="68" t="s">
        <v>7</v>
      </c>
      <c r="AE1" s="121" t="s">
        <v>8</v>
      </c>
      <c r="AF1" s="122" t="s">
        <v>9</v>
      </c>
    </row>
    <row r="2" spans="1:37" s="71" customFormat="1" ht="12.75">
      <c r="A2" s="75" t="s">
        <v>116</v>
      </c>
      <c r="G2" s="72"/>
      <c r="H2" s="105"/>
      <c r="I2" s="75" t="s">
        <v>117</v>
      </c>
      <c r="J2" s="72"/>
      <c r="K2" s="73"/>
      <c r="Q2" s="74"/>
      <c r="R2" s="74"/>
      <c r="S2" s="74"/>
      <c r="X2" s="102"/>
      <c r="Y2" s="102"/>
      <c r="Z2" s="120" t="s">
        <v>10</v>
      </c>
      <c r="AA2" s="70" t="s">
        <v>11</v>
      </c>
      <c r="AB2" s="69" t="s">
        <v>12</v>
      </c>
      <c r="AC2" s="69"/>
      <c r="AD2" s="70"/>
      <c r="AE2" s="121">
        <v>1</v>
      </c>
      <c r="AF2" s="123">
        <v>123.5</v>
      </c>
    </row>
    <row r="3" spans="1:37" s="71" customFormat="1" ht="12.75">
      <c r="A3" s="75" t="s">
        <v>13</v>
      </c>
      <c r="G3" s="72"/>
      <c r="I3" s="75" t="s">
        <v>118</v>
      </c>
      <c r="J3" s="72"/>
      <c r="K3" s="73"/>
      <c r="Q3" s="74"/>
      <c r="R3" s="74"/>
      <c r="S3" s="74"/>
      <c r="X3" s="102"/>
      <c r="Y3" s="102"/>
      <c r="Z3" s="120" t="s">
        <v>14</v>
      </c>
      <c r="AA3" s="70" t="s">
        <v>15</v>
      </c>
      <c r="AB3" s="69" t="s">
        <v>12</v>
      </c>
      <c r="AC3" s="69" t="s">
        <v>16</v>
      </c>
      <c r="AD3" s="70" t="s">
        <v>17</v>
      </c>
      <c r="AE3" s="121">
        <v>2</v>
      </c>
      <c r="AF3" s="124">
        <v>123.46</v>
      </c>
    </row>
    <row r="4" spans="1:37" s="71" customFormat="1" ht="12.75">
      <c r="Q4" s="74"/>
      <c r="R4" s="74"/>
      <c r="S4" s="74"/>
      <c r="X4" s="102"/>
      <c r="Y4" s="102"/>
      <c r="Z4" s="120" t="s">
        <v>18</v>
      </c>
      <c r="AA4" s="70" t="s">
        <v>19</v>
      </c>
      <c r="AB4" s="69" t="s">
        <v>12</v>
      </c>
      <c r="AC4" s="69"/>
      <c r="AD4" s="70"/>
      <c r="AE4" s="121">
        <v>3</v>
      </c>
      <c r="AF4" s="125">
        <v>123.45699999999999</v>
      </c>
    </row>
    <row r="5" spans="1:37" s="71" customFormat="1" ht="12.75">
      <c r="A5" s="75" t="s">
        <v>119</v>
      </c>
      <c r="Q5" s="74"/>
      <c r="R5" s="74"/>
      <c r="S5" s="74"/>
      <c r="X5" s="102"/>
      <c r="Y5" s="102"/>
      <c r="Z5" s="120" t="s">
        <v>20</v>
      </c>
      <c r="AA5" s="70" t="s">
        <v>15</v>
      </c>
      <c r="AB5" s="69" t="s">
        <v>12</v>
      </c>
      <c r="AC5" s="69" t="s">
        <v>16</v>
      </c>
      <c r="AD5" s="70" t="s">
        <v>17</v>
      </c>
      <c r="AE5" s="121">
        <v>4</v>
      </c>
      <c r="AF5" s="126">
        <v>123.4567</v>
      </c>
    </row>
    <row r="6" spans="1:37" s="71" customFormat="1" ht="12.75">
      <c r="A6" s="75" t="s">
        <v>120</v>
      </c>
      <c r="Q6" s="74"/>
      <c r="R6" s="74"/>
      <c r="S6" s="74"/>
      <c r="X6" s="102"/>
      <c r="Y6" s="102"/>
      <c r="Z6" s="105"/>
      <c r="AA6" s="105"/>
      <c r="AE6" s="121" t="s">
        <v>21</v>
      </c>
      <c r="AF6" s="124">
        <v>123.46</v>
      </c>
    </row>
    <row r="7" spans="1:37" s="71" customFormat="1" ht="12.75">
      <c r="A7" s="75"/>
      <c r="Q7" s="74"/>
      <c r="R7" s="74"/>
      <c r="S7" s="74"/>
      <c r="X7" s="102"/>
      <c r="Y7" s="102"/>
      <c r="Z7" s="105"/>
      <c r="AA7" s="105"/>
    </row>
    <row r="8" spans="1:37" s="71" customFormat="1">
      <c r="A8" s="71" t="s">
        <v>121</v>
      </c>
      <c r="B8" s="106"/>
      <c r="C8" s="107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102"/>
      <c r="Y8" s="102"/>
      <c r="Z8" s="105"/>
      <c r="AA8" s="105"/>
      <c r="AE8" s="98"/>
      <c r="AF8" s="98"/>
      <c r="AG8" s="98"/>
      <c r="AH8" s="98"/>
    </row>
    <row r="9" spans="1:37">
      <c r="A9" s="77" t="s">
        <v>22</v>
      </c>
      <c r="B9" s="77" t="s">
        <v>23</v>
      </c>
      <c r="C9" s="77" t="s">
        <v>24</v>
      </c>
      <c r="D9" s="77" t="s">
        <v>25</v>
      </c>
      <c r="E9" s="77" t="s">
        <v>26</v>
      </c>
      <c r="F9" s="77" t="s">
        <v>27</v>
      </c>
      <c r="G9" s="77" t="s">
        <v>28</v>
      </c>
      <c r="H9" s="77" t="s">
        <v>29</v>
      </c>
      <c r="I9" s="77" t="s">
        <v>30</v>
      </c>
      <c r="J9" s="77" t="s">
        <v>31</v>
      </c>
      <c r="K9" s="155" t="s">
        <v>32</v>
      </c>
      <c r="L9" s="155"/>
      <c r="M9" s="156" t="s">
        <v>33</v>
      </c>
      <c r="N9" s="156"/>
      <c r="O9" s="77" t="s">
        <v>2</v>
      </c>
      <c r="P9" s="109" t="s">
        <v>34</v>
      </c>
      <c r="Q9" s="77" t="s">
        <v>26</v>
      </c>
      <c r="R9" s="77" t="s">
        <v>26</v>
      </c>
      <c r="S9" s="109" t="s">
        <v>26</v>
      </c>
      <c r="T9" s="111" t="s">
        <v>35</v>
      </c>
      <c r="U9" s="112" t="s">
        <v>36</v>
      </c>
      <c r="V9" s="113" t="s">
        <v>37</v>
      </c>
      <c r="W9" s="77" t="s">
        <v>38</v>
      </c>
      <c r="X9" s="114" t="s">
        <v>24</v>
      </c>
      <c r="Y9" s="114" t="s">
        <v>24</v>
      </c>
      <c r="Z9" s="127" t="s">
        <v>39</v>
      </c>
      <c r="AA9" s="127" t="s">
        <v>40</v>
      </c>
      <c r="AB9" s="77" t="s">
        <v>37</v>
      </c>
      <c r="AC9" s="77" t="s">
        <v>41</v>
      </c>
      <c r="AD9" s="77" t="s">
        <v>42</v>
      </c>
      <c r="AE9" s="128" t="s">
        <v>43</v>
      </c>
      <c r="AF9" s="128" t="s">
        <v>44</v>
      </c>
      <c r="AG9" s="128" t="s">
        <v>26</v>
      </c>
      <c r="AH9" s="128" t="s">
        <v>45</v>
      </c>
      <c r="AJ9" s="71" t="s">
        <v>143</v>
      </c>
      <c r="AK9" s="71" t="s">
        <v>145</v>
      </c>
    </row>
    <row r="10" spans="1:37">
      <c r="A10" s="79" t="s">
        <v>46</v>
      </c>
      <c r="B10" s="79" t="s">
        <v>47</v>
      </c>
      <c r="C10" s="108"/>
      <c r="D10" s="79" t="s">
        <v>48</v>
      </c>
      <c r="E10" s="79" t="s">
        <v>49</v>
      </c>
      <c r="F10" s="79" t="s">
        <v>50</v>
      </c>
      <c r="G10" s="79" t="s">
        <v>51</v>
      </c>
      <c r="H10" s="79"/>
      <c r="I10" s="79" t="s">
        <v>52</v>
      </c>
      <c r="J10" s="79"/>
      <c r="K10" s="79" t="s">
        <v>28</v>
      </c>
      <c r="L10" s="79" t="s">
        <v>31</v>
      </c>
      <c r="M10" s="110" t="s">
        <v>28</v>
      </c>
      <c r="N10" s="79" t="s">
        <v>31</v>
      </c>
      <c r="O10" s="79" t="s">
        <v>53</v>
      </c>
      <c r="P10" s="110"/>
      <c r="Q10" s="79" t="s">
        <v>54</v>
      </c>
      <c r="R10" s="79" t="s">
        <v>55</v>
      </c>
      <c r="S10" s="110" t="s">
        <v>56</v>
      </c>
      <c r="T10" s="115" t="s">
        <v>57</v>
      </c>
      <c r="U10" s="116" t="s">
        <v>58</v>
      </c>
      <c r="V10" s="117" t="s">
        <v>59</v>
      </c>
      <c r="W10" s="118"/>
      <c r="X10" s="119" t="s">
        <v>60</v>
      </c>
      <c r="Y10" s="119"/>
      <c r="Z10" s="129" t="s">
        <v>61</v>
      </c>
      <c r="AA10" s="129" t="s">
        <v>46</v>
      </c>
      <c r="AB10" s="79" t="s">
        <v>62</v>
      </c>
      <c r="AC10" s="130"/>
      <c r="AD10" s="130"/>
      <c r="AE10" s="131"/>
      <c r="AF10" s="131"/>
      <c r="AG10" s="131"/>
      <c r="AH10" s="131"/>
      <c r="AJ10" s="71" t="s">
        <v>144</v>
      </c>
      <c r="AK10" s="71" t="s">
        <v>146</v>
      </c>
    </row>
    <row r="12" spans="1:37">
      <c r="B12" s="141" t="s">
        <v>147</v>
      </c>
    </row>
    <row r="13" spans="1:37">
      <c r="B13" s="95" t="s">
        <v>148</v>
      </c>
    </row>
    <row r="14" spans="1:37">
      <c r="A14" s="93">
        <v>1</v>
      </c>
      <c r="B14" s="94" t="s">
        <v>149</v>
      </c>
      <c r="C14" s="95" t="s">
        <v>150</v>
      </c>
      <c r="D14" s="96" t="s">
        <v>151</v>
      </c>
      <c r="E14" s="97">
        <v>2351</v>
      </c>
      <c r="F14" s="98" t="s">
        <v>152</v>
      </c>
      <c r="H14" s="99">
        <f>ROUND(E14*G14,2)</f>
        <v>0</v>
      </c>
      <c r="J14" s="99">
        <f>ROUND(E14*G14,2)</f>
        <v>0</v>
      </c>
      <c r="L14" s="100">
        <f>E14*K14</f>
        <v>0</v>
      </c>
      <c r="M14" s="97">
        <v>0.128</v>
      </c>
      <c r="N14" s="97">
        <f>E14*M14</f>
        <v>300.928</v>
      </c>
      <c r="O14" s="98">
        <v>0</v>
      </c>
      <c r="P14" s="98" t="s">
        <v>153</v>
      </c>
      <c r="V14" s="101" t="s">
        <v>109</v>
      </c>
      <c r="X14" s="142" t="s">
        <v>154</v>
      </c>
      <c r="Y14" s="142" t="s">
        <v>150</v>
      </c>
      <c r="Z14" s="95" t="s">
        <v>155</v>
      </c>
      <c r="AJ14" s="71" t="s">
        <v>156</v>
      </c>
      <c r="AK14" s="71" t="s">
        <v>157</v>
      </c>
    </row>
    <row r="15" spans="1:37">
      <c r="A15" s="93">
        <v>2</v>
      </c>
      <c r="B15" s="94" t="s">
        <v>158</v>
      </c>
      <c r="C15" s="95" t="s">
        <v>159</v>
      </c>
      <c r="D15" s="96" t="s">
        <v>160</v>
      </c>
      <c r="E15" s="97">
        <v>105.96</v>
      </c>
      <c r="F15" s="98" t="s">
        <v>161</v>
      </c>
      <c r="H15" s="99">
        <f>ROUND(E15*G15,2)</f>
        <v>0</v>
      </c>
      <c r="J15" s="99">
        <f>ROUND(E15*G15,2)</f>
        <v>0</v>
      </c>
      <c r="L15" s="100">
        <f>E15*K15</f>
        <v>0</v>
      </c>
      <c r="N15" s="97">
        <f>E15*M15</f>
        <v>0</v>
      </c>
      <c r="O15" s="98">
        <v>0</v>
      </c>
      <c r="P15" s="98" t="s">
        <v>153</v>
      </c>
      <c r="V15" s="101" t="s">
        <v>109</v>
      </c>
      <c r="X15" s="142" t="s">
        <v>162</v>
      </c>
      <c r="Y15" s="142" t="s">
        <v>159</v>
      </c>
      <c r="Z15" s="95" t="s">
        <v>163</v>
      </c>
      <c r="AJ15" s="71" t="s">
        <v>156</v>
      </c>
      <c r="AK15" s="71" t="s">
        <v>157</v>
      </c>
    </row>
    <row r="16" spans="1:37">
      <c r="D16" s="143" t="s">
        <v>164</v>
      </c>
      <c r="E16" s="144"/>
      <c r="F16" s="145"/>
      <c r="G16" s="146"/>
      <c r="H16" s="146"/>
      <c r="I16" s="146"/>
      <c r="J16" s="146"/>
      <c r="K16" s="147"/>
      <c r="L16" s="147"/>
      <c r="M16" s="144"/>
      <c r="N16" s="144"/>
      <c r="O16" s="145"/>
      <c r="P16" s="145"/>
      <c r="Q16" s="144"/>
      <c r="R16" s="144"/>
      <c r="S16" s="144"/>
      <c r="T16" s="148"/>
      <c r="U16" s="148"/>
      <c r="V16" s="148" t="s">
        <v>0</v>
      </c>
      <c r="W16" s="144"/>
      <c r="X16" s="149"/>
    </row>
    <row r="17" spans="1:37">
      <c r="A17" s="93">
        <v>3</v>
      </c>
      <c r="B17" s="94" t="s">
        <v>158</v>
      </c>
      <c r="C17" s="95" t="s">
        <v>165</v>
      </c>
      <c r="D17" s="96" t="s">
        <v>166</v>
      </c>
      <c r="E17" s="97">
        <v>105.96</v>
      </c>
      <c r="F17" s="98" t="s">
        <v>161</v>
      </c>
      <c r="H17" s="99">
        <f>ROUND(E17*G17,2)</f>
        <v>0</v>
      </c>
      <c r="J17" s="99">
        <f>ROUND(E17*G17,2)</f>
        <v>0</v>
      </c>
      <c r="L17" s="100">
        <f>E17*K17</f>
        <v>0</v>
      </c>
      <c r="N17" s="97">
        <f>E17*M17</f>
        <v>0</v>
      </c>
      <c r="O17" s="98">
        <v>0</v>
      </c>
      <c r="P17" s="98" t="s">
        <v>153</v>
      </c>
      <c r="V17" s="101" t="s">
        <v>109</v>
      </c>
      <c r="X17" s="142" t="s">
        <v>167</v>
      </c>
      <c r="Y17" s="142" t="s">
        <v>165</v>
      </c>
      <c r="Z17" s="95" t="s">
        <v>163</v>
      </c>
      <c r="AJ17" s="71" t="s">
        <v>156</v>
      </c>
      <c r="AK17" s="71" t="s">
        <v>157</v>
      </c>
    </row>
    <row r="18" spans="1:37">
      <c r="A18" s="93">
        <v>4</v>
      </c>
      <c r="B18" s="94" t="s">
        <v>168</v>
      </c>
      <c r="C18" s="95" t="s">
        <v>169</v>
      </c>
      <c r="D18" s="96" t="s">
        <v>170</v>
      </c>
      <c r="E18" s="97">
        <v>1.25</v>
      </c>
      <c r="F18" s="98" t="s">
        <v>161</v>
      </c>
      <c r="H18" s="99">
        <f>ROUND(E18*G18,2)</f>
        <v>0</v>
      </c>
      <c r="J18" s="99">
        <f>ROUND(E18*G18,2)</f>
        <v>0</v>
      </c>
      <c r="L18" s="100">
        <f>E18*K18</f>
        <v>0</v>
      </c>
      <c r="M18" s="97">
        <v>2.4</v>
      </c>
      <c r="N18" s="97">
        <f>E18*M18</f>
        <v>3</v>
      </c>
      <c r="O18" s="98">
        <v>0</v>
      </c>
      <c r="P18" s="98" t="s">
        <v>153</v>
      </c>
      <c r="V18" s="101" t="s">
        <v>109</v>
      </c>
      <c r="X18" s="142" t="s">
        <v>171</v>
      </c>
      <c r="Y18" s="142" t="s">
        <v>169</v>
      </c>
      <c r="Z18" s="95" t="s">
        <v>155</v>
      </c>
      <c r="AJ18" s="71" t="s">
        <v>156</v>
      </c>
      <c r="AK18" s="71" t="s">
        <v>157</v>
      </c>
    </row>
    <row r="19" spans="1:37">
      <c r="D19" s="143" t="s">
        <v>172</v>
      </c>
      <c r="E19" s="144"/>
      <c r="F19" s="145"/>
      <c r="G19" s="146"/>
      <c r="H19" s="146"/>
      <c r="I19" s="146"/>
      <c r="J19" s="146"/>
      <c r="K19" s="147"/>
      <c r="L19" s="147"/>
      <c r="M19" s="144"/>
      <c r="N19" s="144"/>
      <c r="O19" s="145"/>
      <c r="P19" s="145"/>
      <c r="Q19" s="144"/>
      <c r="R19" s="144"/>
      <c r="S19" s="144"/>
      <c r="T19" s="148"/>
      <c r="U19" s="148"/>
      <c r="V19" s="148" t="s">
        <v>0</v>
      </c>
      <c r="W19" s="144"/>
      <c r="X19" s="149"/>
    </row>
    <row r="20" spans="1:37">
      <c r="A20" s="93">
        <v>5</v>
      </c>
      <c r="B20" s="94" t="s">
        <v>168</v>
      </c>
      <c r="C20" s="95" t="s">
        <v>173</v>
      </c>
      <c r="D20" s="96" t="s">
        <v>174</v>
      </c>
      <c r="E20" s="97">
        <v>105.96</v>
      </c>
      <c r="F20" s="98" t="s">
        <v>161</v>
      </c>
      <c r="H20" s="99">
        <f>ROUND(E20*G20,2)</f>
        <v>0</v>
      </c>
      <c r="J20" s="99">
        <f>ROUND(E20*G20,2)</f>
        <v>0</v>
      </c>
      <c r="L20" s="100">
        <f>E20*K20</f>
        <v>0</v>
      </c>
      <c r="N20" s="97">
        <f>E20*M20</f>
        <v>0</v>
      </c>
      <c r="O20" s="98">
        <v>0</v>
      </c>
      <c r="P20" s="98" t="s">
        <v>153</v>
      </c>
      <c r="V20" s="101" t="s">
        <v>109</v>
      </c>
      <c r="X20" s="142" t="s">
        <v>175</v>
      </c>
      <c r="Y20" s="142" t="s">
        <v>173</v>
      </c>
      <c r="Z20" s="95" t="s">
        <v>163</v>
      </c>
      <c r="AJ20" s="71" t="s">
        <v>156</v>
      </c>
      <c r="AK20" s="71" t="s">
        <v>157</v>
      </c>
    </row>
    <row r="21" spans="1:37">
      <c r="D21" s="143" t="s">
        <v>176</v>
      </c>
      <c r="E21" s="144"/>
      <c r="F21" s="145"/>
      <c r="G21" s="146"/>
      <c r="H21" s="146"/>
      <c r="I21" s="146"/>
      <c r="J21" s="146"/>
      <c r="K21" s="147"/>
      <c r="L21" s="147"/>
      <c r="M21" s="144"/>
      <c r="N21" s="144"/>
      <c r="O21" s="145"/>
      <c r="P21" s="145"/>
      <c r="Q21" s="144"/>
      <c r="R21" s="144"/>
      <c r="S21" s="144"/>
      <c r="T21" s="148"/>
      <c r="U21" s="148"/>
      <c r="V21" s="148" t="s">
        <v>0</v>
      </c>
      <c r="W21" s="144"/>
      <c r="X21" s="149"/>
    </row>
    <row r="22" spans="1:37">
      <c r="A22" s="93">
        <v>6</v>
      </c>
      <c r="B22" s="94" t="s">
        <v>177</v>
      </c>
      <c r="C22" s="95" t="s">
        <v>178</v>
      </c>
      <c r="D22" s="96" t="s">
        <v>179</v>
      </c>
      <c r="E22" s="97">
        <v>1059.5999999999999</v>
      </c>
      <c r="F22" s="98" t="s">
        <v>161</v>
      </c>
      <c r="H22" s="99">
        <f>ROUND(E22*G22,2)</f>
        <v>0</v>
      </c>
      <c r="J22" s="99">
        <f>ROUND(E22*G22,2)</f>
        <v>0</v>
      </c>
      <c r="L22" s="100">
        <f>E22*K22</f>
        <v>0</v>
      </c>
      <c r="N22" s="97">
        <f>E22*M22</f>
        <v>0</v>
      </c>
      <c r="O22" s="98">
        <v>0</v>
      </c>
      <c r="P22" s="98" t="s">
        <v>153</v>
      </c>
      <c r="V22" s="101" t="s">
        <v>109</v>
      </c>
      <c r="X22" s="142" t="s">
        <v>180</v>
      </c>
      <c r="Y22" s="142" t="s">
        <v>178</v>
      </c>
      <c r="Z22" s="95" t="s">
        <v>163</v>
      </c>
      <c r="AJ22" s="71" t="s">
        <v>156</v>
      </c>
      <c r="AK22" s="71" t="s">
        <v>157</v>
      </c>
    </row>
    <row r="23" spans="1:37">
      <c r="D23" s="143" t="s">
        <v>181</v>
      </c>
      <c r="E23" s="144"/>
      <c r="F23" s="145"/>
      <c r="G23" s="146"/>
      <c r="H23" s="146"/>
      <c r="I23" s="146"/>
      <c r="J23" s="146"/>
      <c r="K23" s="147"/>
      <c r="L23" s="147"/>
      <c r="M23" s="144"/>
      <c r="N23" s="144"/>
      <c r="O23" s="145"/>
      <c r="P23" s="145"/>
      <c r="Q23" s="144"/>
      <c r="R23" s="144"/>
      <c r="S23" s="144"/>
      <c r="T23" s="148"/>
      <c r="U23" s="148"/>
      <c r="V23" s="148" t="s">
        <v>0</v>
      </c>
      <c r="W23" s="144"/>
      <c r="X23" s="149"/>
    </row>
    <row r="24" spans="1:37">
      <c r="A24" s="93">
        <v>7</v>
      </c>
      <c r="B24" s="94" t="s">
        <v>168</v>
      </c>
      <c r="C24" s="95" t="s">
        <v>182</v>
      </c>
      <c r="D24" s="96" t="s">
        <v>183</v>
      </c>
      <c r="E24" s="97">
        <v>105.96</v>
      </c>
      <c r="F24" s="98" t="s">
        <v>161</v>
      </c>
      <c r="H24" s="99">
        <f>ROUND(E24*G24,2)</f>
        <v>0</v>
      </c>
      <c r="J24" s="99">
        <f>ROUND(E24*G24,2)</f>
        <v>0</v>
      </c>
      <c r="L24" s="100">
        <f>E24*K24</f>
        <v>0</v>
      </c>
      <c r="N24" s="97">
        <f>E24*M24</f>
        <v>0</v>
      </c>
      <c r="O24" s="98">
        <v>0</v>
      </c>
      <c r="P24" s="98" t="s">
        <v>153</v>
      </c>
      <c r="V24" s="101" t="s">
        <v>109</v>
      </c>
      <c r="X24" s="142" t="s">
        <v>184</v>
      </c>
      <c r="Y24" s="142" t="s">
        <v>182</v>
      </c>
      <c r="Z24" s="95" t="s">
        <v>163</v>
      </c>
      <c r="AJ24" s="71" t="s">
        <v>156</v>
      </c>
      <c r="AK24" s="71" t="s">
        <v>157</v>
      </c>
    </row>
    <row r="25" spans="1:37">
      <c r="D25" s="143" t="s">
        <v>176</v>
      </c>
      <c r="E25" s="144"/>
      <c r="F25" s="145"/>
      <c r="G25" s="146"/>
      <c r="H25" s="146"/>
      <c r="I25" s="146"/>
      <c r="J25" s="146"/>
      <c r="K25" s="147"/>
      <c r="L25" s="147"/>
      <c r="M25" s="144"/>
      <c r="N25" s="144"/>
      <c r="O25" s="145"/>
      <c r="P25" s="145"/>
      <c r="Q25" s="144"/>
      <c r="R25" s="144"/>
      <c r="S25" s="144"/>
      <c r="T25" s="148"/>
      <c r="U25" s="148"/>
      <c r="V25" s="148" t="s">
        <v>0</v>
      </c>
      <c r="W25" s="144"/>
      <c r="X25" s="149"/>
    </row>
    <row r="26" spans="1:37">
      <c r="A26" s="93">
        <v>8</v>
      </c>
      <c r="B26" s="94" t="s">
        <v>168</v>
      </c>
      <c r="C26" s="95" t="s">
        <v>185</v>
      </c>
      <c r="D26" s="96" t="s">
        <v>186</v>
      </c>
      <c r="E26" s="97">
        <v>883</v>
      </c>
      <c r="F26" s="98" t="s">
        <v>152</v>
      </c>
      <c r="H26" s="99">
        <f>ROUND(E26*G26,2)</f>
        <v>0</v>
      </c>
      <c r="J26" s="99">
        <f>ROUND(E26*G26,2)</f>
        <v>0</v>
      </c>
      <c r="L26" s="100">
        <f>E26*K26</f>
        <v>0</v>
      </c>
      <c r="N26" s="97">
        <f>E26*M26</f>
        <v>0</v>
      </c>
      <c r="O26" s="98">
        <v>0</v>
      </c>
      <c r="P26" s="98" t="s">
        <v>153</v>
      </c>
      <c r="V26" s="101" t="s">
        <v>109</v>
      </c>
      <c r="X26" s="142" t="s">
        <v>187</v>
      </c>
      <c r="Y26" s="142" t="s">
        <v>185</v>
      </c>
      <c r="Z26" s="95" t="s">
        <v>188</v>
      </c>
      <c r="AJ26" s="71" t="s">
        <v>156</v>
      </c>
      <c r="AK26" s="71" t="s">
        <v>157</v>
      </c>
    </row>
    <row r="27" spans="1:37">
      <c r="D27" s="143" t="s">
        <v>189</v>
      </c>
      <c r="E27" s="144"/>
      <c r="F27" s="145"/>
      <c r="G27" s="146"/>
      <c r="H27" s="146"/>
      <c r="I27" s="146"/>
      <c r="J27" s="146"/>
      <c r="K27" s="147"/>
      <c r="L27" s="147"/>
      <c r="M27" s="144"/>
      <c r="N27" s="144"/>
      <c r="O27" s="145"/>
      <c r="P27" s="145"/>
      <c r="Q27" s="144"/>
      <c r="R27" s="144"/>
      <c r="S27" s="144"/>
      <c r="T27" s="148"/>
      <c r="U27" s="148"/>
      <c r="V27" s="148" t="s">
        <v>0</v>
      </c>
      <c r="W27" s="144"/>
      <c r="X27" s="149"/>
    </row>
    <row r="28" spans="1:37">
      <c r="D28" s="150" t="s">
        <v>190</v>
      </c>
      <c r="E28" s="151">
        <f>J28</f>
        <v>0</v>
      </c>
      <c r="H28" s="151">
        <f>SUM(H12:H27)</f>
        <v>0</v>
      </c>
      <c r="I28" s="151">
        <f>SUM(I12:I27)</f>
        <v>0</v>
      </c>
      <c r="J28" s="151">
        <f>SUM(J12:J27)</f>
        <v>0</v>
      </c>
      <c r="L28" s="152">
        <f>SUM(L12:L27)</f>
        <v>0</v>
      </c>
      <c r="N28" s="153">
        <f>SUM(N12:N27)</f>
        <v>303.928</v>
      </c>
      <c r="W28" s="97">
        <f>SUM(W12:W27)</f>
        <v>0</v>
      </c>
    </row>
    <row r="30" spans="1:37">
      <c r="B30" s="95" t="s">
        <v>191</v>
      </c>
    </row>
    <row r="31" spans="1:37">
      <c r="A31" s="93">
        <v>9</v>
      </c>
      <c r="B31" s="94" t="s">
        <v>158</v>
      </c>
      <c r="C31" s="95" t="s">
        <v>192</v>
      </c>
      <c r="D31" s="96" t="s">
        <v>193</v>
      </c>
      <c r="E31" s="97">
        <v>883</v>
      </c>
      <c r="F31" s="98" t="s">
        <v>152</v>
      </c>
      <c r="H31" s="99">
        <f>ROUND(E31*G31,2)</f>
        <v>0</v>
      </c>
      <c r="J31" s="99">
        <f>ROUND(E31*G31,2)</f>
        <v>0</v>
      </c>
      <c r="L31" s="100">
        <f>E31*K31</f>
        <v>0</v>
      </c>
      <c r="N31" s="97">
        <f>E31*M31</f>
        <v>0</v>
      </c>
      <c r="O31" s="98">
        <v>0</v>
      </c>
      <c r="P31" s="98" t="s">
        <v>153</v>
      </c>
      <c r="V31" s="101" t="s">
        <v>109</v>
      </c>
      <c r="X31" s="142" t="s">
        <v>194</v>
      </c>
      <c r="Y31" s="142" t="s">
        <v>192</v>
      </c>
      <c r="Z31" s="95" t="s">
        <v>188</v>
      </c>
      <c r="AJ31" s="71" t="s">
        <v>156</v>
      </c>
      <c r="AK31" s="71" t="s">
        <v>157</v>
      </c>
    </row>
    <row r="32" spans="1:37">
      <c r="D32" s="143" t="s">
        <v>189</v>
      </c>
      <c r="E32" s="144"/>
      <c r="F32" s="145"/>
      <c r="G32" s="146"/>
      <c r="H32" s="146"/>
      <c r="I32" s="146"/>
      <c r="J32" s="146"/>
      <c r="K32" s="147"/>
      <c r="L32" s="147"/>
      <c r="M32" s="144"/>
      <c r="N32" s="144"/>
      <c r="O32" s="145"/>
      <c r="P32" s="145"/>
      <c r="Q32" s="144"/>
      <c r="R32" s="144"/>
      <c r="S32" s="144"/>
      <c r="T32" s="148"/>
      <c r="U32" s="148"/>
      <c r="V32" s="148" t="s">
        <v>0</v>
      </c>
      <c r="W32" s="144"/>
      <c r="X32" s="149"/>
    </row>
    <row r="33" spans="1:37">
      <c r="D33" s="150" t="s">
        <v>195</v>
      </c>
      <c r="E33" s="151">
        <f>J33</f>
        <v>0</v>
      </c>
      <c r="H33" s="151">
        <f>SUM(H30:H32)</f>
        <v>0</v>
      </c>
      <c r="I33" s="151">
        <f>SUM(I30:I32)</f>
        <v>0</v>
      </c>
      <c r="J33" s="151">
        <f>SUM(J30:J32)</f>
        <v>0</v>
      </c>
      <c r="L33" s="152">
        <f>SUM(L30:L32)</f>
        <v>0</v>
      </c>
      <c r="N33" s="153">
        <f>SUM(N30:N32)</f>
        <v>0</v>
      </c>
      <c r="W33" s="97">
        <f>SUM(W30:W32)</f>
        <v>0</v>
      </c>
    </row>
    <row r="35" spans="1:37">
      <c r="B35" s="95" t="s">
        <v>196</v>
      </c>
    </row>
    <row r="36" spans="1:37">
      <c r="A36" s="93">
        <v>10</v>
      </c>
      <c r="B36" s="94" t="s">
        <v>149</v>
      </c>
      <c r="C36" s="95" t="s">
        <v>197</v>
      </c>
      <c r="D36" s="96" t="s">
        <v>198</v>
      </c>
      <c r="E36" s="97">
        <v>883</v>
      </c>
      <c r="F36" s="98" t="s">
        <v>152</v>
      </c>
      <c r="H36" s="99">
        <f>ROUND(E36*G36,2)</f>
        <v>0</v>
      </c>
      <c r="J36" s="99">
        <f>ROUND(E36*G36,2)</f>
        <v>0</v>
      </c>
      <c r="K36" s="100">
        <v>0.2979</v>
      </c>
      <c r="L36" s="100">
        <f>E36*K36</f>
        <v>263.04570000000001</v>
      </c>
      <c r="N36" s="97">
        <f>E36*M36</f>
        <v>0</v>
      </c>
      <c r="O36" s="98">
        <v>0</v>
      </c>
      <c r="P36" s="98" t="s">
        <v>153</v>
      </c>
      <c r="V36" s="101" t="s">
        <v>109</v>
      </c>
      <c r="X36" s="142" t="s">
        <v>199</v>
      </c>
      <c r="Y36" s="142" t="s">
        <v>197</v>
      </c>
      <c r="Z36" s="95" t="s">
        <v>200</v>
      </c>
      <c r="AJ36" s="71" t="s">
        <v>156</v>
      </c>
      <c r="AK36" s="71" t="s">
        <v>157</v>
      </c>
    </row>
    <row r="37" spans="1:37">
      <c r="D37" s="143" t="s">
        <v>189</v>
      </c>
      <c r="E37" s="144"/>
      <c r="F37" s="145"/>
      <c r="G37" s="146"/>
      <c r="H37" s="146"/>
      <c r="I37" s="146"/>
      <c r="J37" s="146"/>
      <c r="K37" s="147"/>
      <c r="L37" s="147"/>
      <c r="M37" s="144"/>
      <c r="N37" s="144"/>
      <c r="O37" s="145"/>
      <c r="P37" s="145"/>
      <c r="Q37" s="144"/>
      <c r="R37" s="144"/>
      <c r="S37" s="144"/>
      <c r="T37" s="148"/>
      <c r="U37" s="148"/>
      <c r="V37" s="148" t="s">
        <v>0</v>
      </c>
      <c r="W37" s="144"/>
      <c r="X37" s="149"/>
    </row>
    <row r="38" spans="1:37">
      <c r="A38" s="93">
        <v>11</v>
      </c>
      <c r="B38" s="94" t="s">
        <v>149</v>
      </c>
      <c r="C38" s="95" t="s">
        <v>201</v>
      </c>
      <c r="D38" s="96" t="s">
        <v>202</v>
      </c>
      <c r="E38" s="97">
        <v>883</v>
      </c>
      <c r="F38" s="98" t="s">
        <v>152</v>
      </c>
      <c r="H38" s="99">
        <f>ROUND(E38*G38,2)</f>
        <v>0</v>
      </c>
      <c r="J38" s="99">
        <f>ROUND(E38*G38,2)</f>
        <v>0</v>
      </c>
      <c r="K38" s="100">
        <v>0.3634</v>
      </c>
      <c r="L38" s="100">
        <f>E38*K38</f>
        <v>320.88220000000001</v>
      </c>
      <c r="N38" s="97">
        <f>E38*M38</f>
        <v>0</v>
      </c>
      <c r="O38" s="98">
        <v>0</v>
      </c>
      <c r="P38" s="98" t="s">
        <v>153</v>
      </c>
      <c r="V38" s="101" t="s">
        <v>109</v>
      </c>
      <c r="X38" s="142" t="s">
        <v>203</v>
      </c>
      <c r="Y38" s="142" t="s">
        <v>201</v>
      </c>
      <c r="Z38" s="95" t="s">
        <v>200</v>
      </c>
      <c r="AJ38" s="71" t="s">
        <v>156</v>
      </c>
      <c r="AK38" s="71" t="s">
        <v>157</v>
      </c>
    </row>
    <row r="39" spans="1:37">
      <c r="A39" s="93">
        <v>12</v>
      </c>
      <c r="B39" s="94" t="s">
        <v>149</v>
      </c>
      <c r="C39" s="95" t="s">
        <v>204</v>
      </c>
      <c r="D39" s="96" t="s">
        <v>205</v>
      </c>
      <c r="E39" s="97">
        <v>120</v>
      </c>
      <c r="F39" s="98" t="s">
        <v>206</v>
      </c>
      <c r="H39" s="99">
        <f>ROUND(E39*G39,2)</f>
        <v>0</v>
      </c>
      <c r="J39" s="99">
        <f>ROUND(E39*G39,2)</f>
        <v>0</v>
      </c>
      <c r="K39" s="100">
        <v>1</v>
      </c>
      <c r="L39" s="100">
        <f>E39*K39</f>
        <v>120</v>
      </c>
      <c r="N39" s="97">
        <f>E39*M39</f>
        <v>0</v>
      </c>
      <c r="O39" s="98">
        <v>0</v>
      </c>
      <c r="P39" s="98" t="s">
        <v>153</v>
      </c>
      <c r="V39" s="101" t="s">
        <v>109</v>
      </c>
      <c r="X39" s="142" t="s">
        <v>207</v>
      </c>
      <c r="Y39" s="142" t="s">
        <v>204</v>
      </c>
      <c r="Z39" s="95" t="s">
        <v>208</v>
      </c>
      <c r="AJ39" s="71" t="s">
        <v>156</v>
      </c>
      <c r="AK39" s="71" t="s">
        <v>157</v>
      </c>
    </row>
    <row r="40" spans="1:37">
      <c r="A40" s="93">
        <v>13</v>
      </c>
      <c r="B40" s="94" t="s">
        <v>168</v>
      </c>
      <c r="C40" s="95" t="s">
        <v>209</v>
      </c>
      <c r="D40" s="96" t="s">
        <v>210</v>
      </c>
      <c r="E40" s="97">
        <v>2713</v>
      </c>
      <c r="F40" s="98" t="s">
        <v>152</v>
      </c>
      <c r="H40" s="99">
        <f>ROUND(E40*G40,2)</f>
        <v>0</v>
      </c>
      <c r="J40" s="99">
        <f>ROUND(E40*G40,2)</f>
        <v>0</v>
      </c>
      <c r="K40" s="100">
        <v>7.1000000000000002E-4</v>
      </c>
      <c r="L40" s="100">
        <f>E40*K40</f>
        <v>1.9262300000000001</v>
      </c>
      <c r="N40" s="97">
        <f>E40*M40</f>
        <v>0</v>
      </c>
      <c r="O40" s="98">
        <v>0</v>
      </c>
      <c r="P40" s="98" t="s">
        <v>153</v>
      </c>
      <c r="V40" s="101" t="s">
        <v>109</v>
      </c>
      <c r="X40" s="142" t="s">
        <v>211</v>
      </c>
      <c r="Y40" s="142" t="s">
        <v>209</v>
      </c>
      <c r="Z40" s="95" t="s">
        <v>208</v>
      </c>
      <c r="AJ40" s="71" t="s">
        <v>156</v>
      </c>
      <c r="AK40" s="71" t="s">
        <v>157</v>
      </c>
    </row>
    <row r="41" spans="1:37">
      <c r="D41" s="143" t="s">
        <v>212</v>
      </c>
      <c r="E41" s="144"/>
      <c r="F41" s="145"/>
      <c r="G41" s="146"/>
      <c r="H41" s="146"/>
      <c r="I41" s="146"/>
      <c r="J41" s="146"/>
      <c r="K41" s="147"/>
      <c r="L41" s="147"/>
      <c r="M41" s="144"/>
      <c r="N41" s="144"/>
      <c r="O41" s="145"/>
      <c r="P41" s="145"/>
      <c r="Q41" s="144"/>
      <c r="R41" s="144"/>
      <c r="S41" s="144"/>
      <c r="T41" s="148"/>
      <c r="U41" s="148"/>
      <c r="V41" s="148" t="s">
        <v>0</v>
      </c>
      <c r="W41" s="144"/>
      <c r="X41" s="149"/>
    </row>
    <row r="42" spans="1:37">
      <c r="A42" s="93">
        <v>14</v>
      </c>
      <c r="B42" s="94" t="s">
        <v>149</v>
      </c>
      <c r="C42" s="95" t="s">
        <v>213</v>
      </c>
      <c r="D42" s="96" t="s">
        <v>214</v>
      </c>
      <c r="E42" s="97">
        <v>2351</v>
      </c>
      <c r="F42" s="98" t="s">
        <v>152</v>
      </c>
      <c r="H42" s="99">
        <f>ROUND(E42*G42,2)</f>
        <v>0</v>
      </c>
      <c r="J42" s="99">
        <f>ROUND(E42*G42,2)</f>
        <v>0</v>
      </c>
      <c r="K42" s="100">
        <v>0.12341000000000001</v>
      </c>
      <c r="L42" s="100">
        <f>E42*K42</f>
        <v>290.13691</v>
      </c>
      <c r="N42" s="97">
        <f>E42*M42</f>
        <v>0</v>
      </c>
      <c r="O42" s="98">
        <v>0</v>
      </c>
      <c r="P42" s="98" t="s">
        <v>153</v>
      </c>
      <c r="V42" s="101" t="s">
        <v>109</v>
      </c>
      <c r="X42" s="142" t="s">
        <v>215</v>
      </c>
      <c r="Y42" s="142" t="s">
        <v>213</v>
      </c>
      <c r="Z42" s="95" t="s">
        <v>208</v>
      </c>
      <c r="AJ42" s="71" t="s">
        <v>156</v>
      </c>
      <c r="AK42" s="71" t="s">
        <v>157</v>
      </c>
    </row>
    <row r="43" spans="1:37">
      <c r="D43" s="150" t="s">
        <v>216</v>
      </c>
      <c r="E43" s="151">
        <f>J43</f>
        <v>0</v>
      </c>
      <c r="H43" s="151">
        <f>SUM(H35:H42)</f>
        <v>0</v>
      </c>
      <c r="I43" s="151">
        <f>SUM(I35:I42)</f>
        <v>0</v>
      </c>
      <c r="J43" s="151">
        <f>SUM(J35:J42)</f>
        <v>0</v>
      </c>
      <c r="L43" s="152">
        <f>SUM(L35:L42)</f>
        <v>995.99104000000011</v>
      </c>
      <c r="N43" s="153">
        <f>SUM(N35:N42)</f>
        <v>0</v>
      </c>
      <c r="W43" s="97">
        <f>SUM(W35:W42)</f>
        <v>0</v>
      </c>
    </row>
    <row r="45" spans="1:37">
      <c r="B45" s="95" t="s">
        <v>217</v>
      </c>
    </row>
    <row r="46" spans="1:37">
      <c r="A46" s="93">
        <v>15</v>
      </c>
      <c r="B46" s="94" t="s">
        <v>149</v>
      </c>
      <c r="C46" s="95" t="s">
        <v>218</v>
      </c>
      <c r="D46" s="96" t="s">
        <v>219</v>
      </c>
      <c r="E46" s="97">
        <v>33</v>
      </c>
      <c r="F46" s="98" t="s">
        <v>220</v>
      </c>
      <c r="H46" s="99">
        <f>ROUND(E46*G46,2)</f>
        <v>0</v>
      </c>
      <c r="J46" s="99">
        <f>ROUND(E46*G46,2)</f>
        <v>0</v>
      </c>
      <c r="K46" s="100">
        <v>0.40605999999999998</v>
      </c>
      <c r="L46" s="100">
        <f>E46*K46</f>
        <v>13.399979999999999</v>
      </c>
      <c r="N46" s="97">
        <f>E46*M46</f>
        <v>0</v>
      </c>
      <c r="O46" s="98">
        <v>0</v>
      </c>
      <c r="P46" s="98" t="s">
        <v>153</v>
      </c>
      <c r="V46" s="101" t="s">
        <v>109</v>
      </c>
      <c r="X46" s="142" t="s">
        <v>221</v>
      </c>
      <c r="Y46" s="142" t="s">
        <v>218</v>
      </c>
      <c r="Z46" s="95" t="s">
        <v>208</v>
      </c>
      <c r="AJ46" s="71" t="s">
        <v>156</v>
      </c>
      <c r="AK46" s="71" t="s">
        <v>157</v>
      </c>
    </row>
    <row r="47" spans="1:37">
      <c r="D47" s="143" t="s">
        <v>222</v>
      </c>
      <c r="E47" s="144"/>
      <c r="F47" s="145"/>
      <c r="G47" s="146"/>
      <c r="H47" s="146"/>
      <c r="I47" s="146"/>
      <c r="J47" s="146"/>
      <c r="K47" s="147"/>
      <c r="L47" s="147"/>
      <c r="M47" s="144"/>
      <c r="N47" s="144"/>
      <c r="O47" s="145"/>
      <c r="P47" s="145"/>
      <c r="Q47" s="144"/>
      <c r="R47" s="144"/>
      <c r="S47" s="144"/>
      <c r="T47" s="148"/>
      <c r="U47" s="148"/>
      <c r="V47" s="148" t="s">
        <v>0</v>
      </c>
      <c r="W47" s="144"/>
      <c r="X47" s="149"/>
    </row>
    <row r="48" spans="1:37">
      <c r="A48" s="93">
        <v>16</v>
      </c>
      <c r="B48" s="94" t="s">
        <v>149</v>
      </c>
      <c r="C48" s="95" t="s">
        <v>223</v>
      </c>
      <c r="D48" s="96" t="s">
        <v>224</v>
      </c>
      <c r="E48" s="97">
        <v>35</v>
      </c>
      <c r="F48" s="98" t="s">
        <v>220</v>
      </c>
      <c r="H48" s="99">
        <f>ROUND(E48*G48,2)</f>
        <v>0</v>
      </c>
      <c r="J48" s="99">
        <f>ROUND(E48*G48,2)</f>
        <v>0</v>
      </c>
      <c r="K48" s="100">
        <v>0.31498999999999999</v>
      </c>
      <c r="L48" s="100">
        <f>E48*K48</f>
        <v>11.024649999999999</v>
      </c>
      <c r="N48" s="97">
        <f>E48*M48</f>
        <v>0</v>
      </c>
      <c r="O48" s="98">
        <v>0</v>
      </c>
      <c r="P48" s="98" t="s">
        <v>153</v>
      </c>
      <c r="V48" s="101" t="s">
        <v>109</v>
      </c>
      <c r="X48" s="142" t="s">
        <v>225</v>
      </c>
      <c r="Y48" s="142" t="s">
        <v>223</v>
      </c>
      <c r="Z48" s="95" t="s">
        <v>208</v>
      </c>
      <c r="AJ48" s="71" t="s">
        <v>156</v>
      </c>
      <c r="AK48" s="71" t="s">
        <v>157</v>
      </c>
    </row>
    <row r="49" spans="1:37">
      <c r="D49" s="150" t="s">
        <v>226</v>
      </c>
      <c r="E49" s="151">
        <f>J49</f>
        <v>0</v>
      </c>
      <c r="H49" s="151">
        <f>SUM(H45:H48)</f>
        <v>0</v>
      </c>
      <c r="I49" s="151">
        <f>SUM(I45:I48)</f>
        <v>0</v>
      </c>
      <c r="J49" s="151">
        <f>SUM(J45:J48)</f>
        <v>0</v>
      </c>
      <c r="L49" s="152">
        <f>SUM(L45:L48)</f>
        <v>24.424630000000001</v>
      </c>
      <c r="N49" s="153">
        <f>SUM(N45:N48)</f>
        <v>0</v>
      </c>
      <c r="W49" s="97">
        <f>SUM(W45:W48)</f>
        <v>0</v>
      </c>
    </row>
    <row r="51" spans="1:37">
      <c r="B51" s="95" t="s">
        <v>227</v>
      </c>
    </row>
    <row r="52" spans="1:37">
      <c r="A52" s="93">
        <v>17</v>
      </c>
      <c r="B52" s="94" t="s">
        <v>228</v>
      </c>
      <c r="C52" s="95" t="s">
        <v>229</v>
      </c>
      <c r="D52" s="96" t="s">
        <v>230</v>
      </c>
      <c r="E52" s="97">
        <v>1</v>
      </c>
      <c r="F52" s="98" t="s">
        <v>231</v>
      </c>
      <c r="H52" s="99">
        <f>ROUND(E52*G52,2)</f>
        <v>0</v>
      </c>
      <c r="J52" s="99">
        <f>ROUND(E52*G52,2)</f>
        <v>0</v>
      </c>
      <c r="L52" s="100">
        <f>E52*K52</f>
        <v>0</v>
      </c>
      <c r="N52" s="97">
        <f>E52*M52</f>
        <v>0</v>
      </c>
      <c r="O52" s="98">
        <v>0</v>
      </c>
      <c r="P52" s="98" t="s">
        <v>153</v>
      </c>
      <c r="V52" s="101" t="s">
        <v>109</v>
      </c>
      <c r="X52" s="142" t="s">
        <v>229</v>
      </c>
      <c r="Y52" s="142" t="s">
        <v>229</v>
      </c>
      <c r="Z52" s="95" t="s">
        <v>232</v>
      </c>
      <c r="AJ52" s="71" t="s">
        <v>156</v>
      </c>
      <c r="AK52" s="71" t="s">
        <v>157</v>
      </c>
    </row>
    <row r="53" spans="1:37">
      <c r="A53" s="93">
        <v>18</v>
      </c>
      <c r="B53" s="94" t="s">
        <v>168</v>
      </c>
      <c r="C53" s="95" t="s">
        <v>233</v>
      </c>
      <c r="D53" s="96" t="s">
        <v>234</v>
      </c>
      <c r="E53" s="97">
        <v>607</v>
      </c>
      <c r="F53" s="98" t="s">
        <v>235</v>
      </c>
      <c r="H53" s="99">
        <f>ROUND(E53*G53,2)</f>
        <v>0</v>
      </c>
      <c r="J53" s="99">
        <f>ROUND(E53*G53,2)</f>
        <v>0</v>
      </c>
      <c r="K53" s="100">
        <v>3.0000000000000001E-5</v>
      </c>
      <c r="L53" s="100">
        <f>E53*K53</f>
        <v>1.821E-2</v>
      </c>
      <c r="N53" s="97">
        <f>E53*M53</f>
        <v>0</v>
      </c>
      <c r="O53" s="98">
        <v>0</v>
      </c>
      <c r="P53" s="98" t="s">
        <v>153</v>
      </c>
      <c r="V53" s="101" t="s">
        <v>109</v>
      </c>
      <c r="X53" s="142" t="s">
        <v>236</v>
      </c>
      <c r="Y53" s="142" t="s">
        <v>233</v>
      </c>
      <c r="Z53" s="95" t="s">
        <v>208</v>
      </c>
      <c r="AJ53" s="71" t="s">
        <v>156</v>
      </c>
      <c r="AK53" s="71" t="s">
        <v>157</v>
      </c>
    </row>
    <row r="54" spans="1:37">
      <c r="A54" s="93">
        <v>19</v>
      </c>
      <c r="B54" s="94" t="s">
        <v>149</v>
      </c>
      <c r="C54" s="95" t="s">
        <v>237</v>
      </c>
      <c r="D54" s="96" t="s">
        <v>238</v>
      </c>
      <c r="E54" s="97">
        <v>68</v>
      </c>
      <c r="F54" s="98" t="s">
        <v>220</v>
      </c>
      <c r="H54" s="99">
        <f>ROUND(E54*G54,2)</f>
        <v>0</v>
      </c>
      <c r="J54" s="99">
        <f>ROUND(E54*G54,2)</f>
        <v>0</v>
      </c>
      <c r="K54" s="100">
        <v>1.6125700000000001</v>
      </c>
      <c r="L54" s="100">
        <f>E54*K54</f>
        <v>109.65476000000001</v>
      </c>
      <c r="N54" s="97">
        <f>E54*M54</f>
        <v>0</v>
      </c>
      <c r="O54" s="98">
        <v>0</v>
      </c>
      <c r="P54" s="98" t="s">
        <v>153</v>
      </c>
      <c r="V54" s="101" t="s">
        <v>109</v>
      </c>
      <c r="X54" s="142" t="s">
        <v>239</v>
      </c>
      <c r="Y54" s="142" t="s">
        <v>237</v>
      </c>
      <c r="Z54" s="95" t="s">
        <v>208</v>
      </c>
      <c r="AJ54" s="71" t="s">
        <v>156</v>
      </c>
      <c r="AK54" s="71" t="s">
        <v>157</v>
      </c>
    </row>
    <row r="55" spans="1:37">
      <c r="A55" s="93">
        <v>20</v>
      </c>
      <c r="B55" s="94" t="s">
        <v>240</v>
      </c>
      <c r="C55" s="95" t="s">
        <v>241</v>
      </c>
      <c r="D55" s="96" t="s">
        <v>242</v>
      </c>
      <c r="E55" s="97">
        <v>303.928</v>
      </c>
      <c r="F55" s="98" t="s">
        <v>206</v>
      </c>
      <c r="H55" s="99">
        <f>ROUND(E55*G55,2)</f>
        <v>0</v>
      </c>
      <c r="J55" s="99">
        <f>ROUND(E55*G55,2)</f>
        <v>0</v>
      </c>
      <c r="L55" s="100">
        <f>E55*K55</f>
        <v>0</v>
      </c>
      <c r="N55" s="97">
        <f>E55*M55</f>
        <v>0</v>
      </c>
      <c r="O55" s="98">
        <v>0</v>
      </c>
      <c r="P55" s="98" t="s">
        <v>153</v>
      </c>
      <c r="V55" s="101" t="s">
        <v>109</v>
      </c>
      <c r="X55" s="142" t="s">
        <v>243</v>
      </c>
      <c r="Y55" s="142" t="s">
        <v>241</v>
      </c>
      <c r="Z55" s="95" t="s">
        <v>155</v>
      </c>
      <c r="AJ55" s="71" t="s">
        <v>156</v>
      </c>
      <c r="AK55" s="71" t="s">
        <v>157</v>
      </c>
    </row>
    <row r="56" spans="1:37">
      <c r="A56" s="93">
        <v>21</v>
      </c>
      <c r="B56" s="94" t="s">
        <v>244</v>
      </c>
      <c r="C56" s="95" t="s">
        <v>245</v>
      </c>
      <c r="D56" s="96" t="s">
        <v>246</v>
      </c>
      <c r="E56" s="97">
        <v>3039.28</v>
      </c>
      <c r="F56" s="98" t="s">
        <v>206</v>
      </c>
      <c r="H56" s="99">
        <f>ROUND(E56*G56,2)</f>
        <v>0</v>
      </c>
      <c r="J56" s="99">
        <f>ROUND(E56*G56,2)</f>
        <v>0</v>
      </c>
      <c r="L56" s="100">
        <f>E56*K56</f>
        <v>0</v>
      </c>
      <c r="N56" s="97">
        <f>E56*M56</f>
        <v>0</v>
      </c>
      <c r="O56" s="98">
        <v>0</v>
      </c>
      <c r="P56" s="98" t="s">
        <v>153</v>
      </c>
      <c r="V56" s="101" t="s">
        <v>109</v>
      </c>
      <c r="X56" s="142" t="s">
        <v>247</v>
      </c>
      <c r="Y56" s="142" t="s">
        <v>245</v>
      </c>
      <c r="Z56" s="95" t="s">
        <v>155</v>
      </c>
      <c r="AJ56" s="71" t="s">
        <v>156</v>
      </c>
      <c r="AK56" s="71" t="s">
        <v>157</v>
      </c>
    </row>
    <row r="57" spans="1:37">
      <c r="D57" s="143" t="s">
        <v>248</v>
      </c>
      <c r="E57" s="144"/>
      <c r="F57" s="145"/>
      <c r="G57" s="146"/>
      <c r="H57" s="146"/>
      <c r="I57" s="146"/>
      <c r="J57" s="146"/>
      <c r="K57" s="147"/>
      <c r="L57" s="147"/>
      <c r="M57" s="144"/>
      <c r="N57" s="144"/>
      <c r="O57" s="145"/>
      <c r="P57" s="145"/>
      <c r="Q57" s="144"/>
      <c r="R57" s="144"/>
      <c r="S57" s="144"/>
      <c r="T57" s="148"/>
      <c r="U57" s="148"/>
      <c r="V57" s="148" t="s">
        <v>0</v>
      </c>
      <c r="W57" s="144"/>
      <c r="X57" s="149"/>
    </row>
    <row r="58" spans="1:37">
      <c r="A58" s="93">
        <v>22</v>
      </c>
      <c r="B58" s="94" t="s">
        <v>249</v>
      </c>
      <c r="C58" s="95" t="s">
        <v>250</v>
      </c>
      <c r="D58" s="96" t="s">
        <v>251</v>
      </c>
      <c r="E58" s="97">
        <v>303.928</v>
      </c>
      <c r="F58" s="98" t="s">
        <v>206</v>
      </c>
      <c r="H58" s="99">
        <f>ROUND(E58*G58,2)</f>
        <v>0</v>
      </c>
      <c r="J58" s="99">
        <f>ROUND(E58*G58,2)</f>
        <v>0</v>
      </c>
      <c r="L58" s="100">
        <f>E58*K58</f>
        <v>0</v>
      </c>
      <c r="N58" s="97">
        <f>E58*M58</f>
        <v>0</v>
      </c>
      <c r="O58" s="98">
        <v>0</v>
      </c>
      <c r="P58" s="98" t="s">
        <v>153</v>
      </c>
      <c r="V58" s="101" t="s">
        <v>109</v>
      </c>
      <c r="X58" s="142" t="s">
        <v>252</v>
      </c>
      <c r="Y58" s="142" t="s">
        <v>250</v>
      </c>
      <c r="Z58" s="95" t="s">
        <v>155</v>
      </c>
      <c r="AJ58" s="71" t="s">
        <v>156</v>
      </c>
      <c r="AK58" s="71" t="s">
        <v>157</v>
      </c>
    </row>
    <row r="59" spans="1:37" ht="25.5">
      <c r="A59" s="93">
        <v>23</v>
      </c>
      <c r="B59" s="94" t="s">
        <v>168</v>
      </c>
      <c r="C59" s="95" t="s">
        <v>253</v>
      </c>
      <c r="D59" s="96" t="s">
        <v>254</v>
      </c>
      <c r="E59" s="97">
        <v>303.928</v>
      </c>
      <c r="F59" s="98" t="s">
        <v>206</v>
      </c>
      <c r="H59" s="99">
        <f>ROUND(E59*G59,2)</f>
        <v>0</v>
      </c>
      <c r="J59" s="99">
        <f>ROUND(E59*G59,2)</f>
        <v>0</v>
      </c>
      <c r="L59" s="100">
        <f>E59*K59</f>
        <v>0</v>
      </c>
      <c r="N59" s="97">
        <f>E59*M59</f>
        <v>0</v>
      </c>
      <c r="O59" s="98">
        <v>0</v>
      </c>
      <c r="P59" s="98" t="s">
        <v>153</v>
      </c>
      <c r="V59" s="101" t="s">
        <v>109</v>
      </c>
      <c r="X59" s="142" t="s">
        <v>255</v>
      </c>
      <c r="Y59" s="142" t="s">
        <v>253</v>
      </c>
      <c r="Z59" s="95" t="s">
        <v>155</v>
      </c>
      <c r="AJ59" s="71" t="s">
        <v>156</v>
      </c>
      <c r="AK59" s="71" t="s">
        <v>157</v>
      </c>
    </row>
    <row r="60" spans="1:37">
      <c r="A60" s="93">
        <v>24</v>
      </c>
      <c r="B60" s="94" t="s">
        <v>168</v>
      </c>
      <c r="C60" s="95" t="s">
        <v>256</v>
      </c>
      <c r="D60" s="96" t="s">
        <v>257</v>
      </c>
      <c r="E60" s="97">
        <v>105.96</v>
      </c>
      <c r="F60" s="98" t="s">
        <v>161</v>
      </c>
      <c r="H60" s="99">
        <f>ROUND(E60*G60,2)</f>
        <v>0</v>
      </c>
      <c r="J60" s="99">
        <f>ROUND(E60*G60,2)</f>
        <v>0</v>
      </c>
      <c r="L60" s="100">
        <f>E60*K60</f>
        <v>0</v>
      </c>
      <c r="N60" s="97">
        <f>E60*M60</f>
        <v>0</v>
      </c>
      <c r="O60" s="98">
        <v>0</v>
      </c>
      <c r="P60" s="98" t="s">
        <v>153</v>
      </c>
      <c r="V60" s="101" t="s">
        <v>109</v>
      </c>
      <c r="X60" s="142" t="s">
        <v>258</v>
      </c>
      <c r="Y60" s="142" t="s">
        <v>256</v>
      </c>
      <c r="Z60" s="95" t="s">
        <v>155</v>
      </c>
      <c r="AJ60" s="71" t="s">
        <v>156</v>
      </c>
      <c r="AK60" s="71" t="s">
        <v>157</v>
      </c>
    </row>
    <row r="61" spans="1:37">
      <c r="D61" s="143" t="s">
        <v>176</v>
      </c>
      <c r="E61" s="144"/>
      <c r="F61" s="145"/>
      <c r="G61" s="146"/>
      <c r="H61" s="146"/>
      <c r="I61" s="146"/>
      <c r="J61" s="146"/>
      <c r="K61" s="147"/>
      <c r="L61" s="147"/>
      <c r="M61" s="144"/>
      <c r="N61" s="144"/>
      <c r="O61" s="145"/>
      <c r="P61" s="145"/>
      <c r="Q61" s="144"/>
      <c r="R61" s="144"/>
      <c r="S61" s="144"/>
      <c r="T61" s="148"/>
      <c r="U61" s="148"/>
      <c r="V61" s="148" t="s">
        <v>0</v>
      </c>
      <c r="W61" s="144"/>
      <c r="X61" s="149"/>
    </row>
    <row r="62" spans="1:37">
      <c r="A62" s="93">
        <v>25</v>
      </c>
      <c r="B62" s="94" t="s">
        <v>149</v>
      </c>
      <c r="C62" s="95" t="s">
        <v>259</v>
      </c>
      <c r="D62" s="96" t="s">
        <v>260</v>
      </c>
      <c r="E62" s="97">
        <v>1130.0889999999999</v>
      </c>
      <c r="F62" s="98" t="s">
        <v>206</v>
      </c>
      <c r="H62" s="99">
        <f>ROUND(E62*G62,2)</f>
        <v>0</v>
      </c>
      <c r="J62" s="99">
        <f>ROUND(E62*G62,2)</f>
        <v>0</v>
      </c>
      <c r="L62" s="100">
        <f>E62*K62</f>
        <v>0</v>
      </c>
      <c r="N62" s="97">
        <f>E62*M62</f>
        <v>0</v>
      </c>
      <c r="O62" s="98">
        <v>0</v>
      </c>
      <c r="P62" s="98" t="s">
        <v>153</v>
      </c>
      <c r="V62" s="101" t="s">
        <v>109</v>
      </c>
      <c r="X62" s="142" t="s">
        <v>261</v>
      </c>
      <c r="Y62" s="142" t="s">
        <v>259</v>
      </c>
      <c r="Z62" s="95" t="s">
        <v>208</v>
      </c>
      <c r="AJ62" s="71" t="s">
        <v>156</v>
      </c>
      <c r="AK62" s="71" t="s">
        <v>157</v>
      </c>
    </row>
    <row r="63" spans="1:37">
      <c r="D63" s="150" t="s">
        <v>262</v>
      </c>
      <c r="E63" s="151">
        <f>J63</f>
        <v>0</v>
      </c>
      <c r="H63" s="151">
        <f>SUM(H51:H62)</f>
        <v>0</v>
      </c>
      <c r="I63" s="151">
        <f>SUM(I51:I62)</f>
        <v>0</v>
      </c>
      <c r="J63" s="151">
        <f>SUM(J51:J62)</f>
        <v>0</v>
      </c>
      <c r="L63" s="152">
        <f>SUM(L51:L62)</f>
        <v>109.67297000000001</v>
      </c>
      <c r="N63" s="153">
        <f>SUM(N51:N62)</f>
        <v>0</v>
      </c>
      <c r="W63" s="97">
        <f>SUM(W51:W62)</f>
        <v>0</v>
      </c>
    </row>
    <row r="65" spans="4:23">
      <c r="D65" s="150" t="s">
        <v>263</v>
      </c>
      <c r="E65" s="151">
        <f>J65</f>
        <v>0</v>
      </c>
      <c r="H65" s="151">
        <f>+H28+H33+H43+H49+H63</f>
        <v>0</v>
      </c>
      <c r="I65" s="151">
        <f>+I28+I33+I43+I49+I63</f>
        <v>0</v>
      </c>
      <c r="J65" s="151">
        <f>+J28+J33+J43+J49+J63</f>
        <v>0</v>
      </c>
      <c r="L65" s="152">
        <f>+L28+L33+L43+L49+L63</f>
        <v>1130.0886400000002</v>
      </c>
      <c r="N65" s="153">
        <f>+N28+N33+N43+N49+N63</f>
        <v>303.928</v>
      </c>
      <c r="W65" s="97">
        <f>+W28+W33+W43+W49+W63</f>
        <v>0</v>
      </c>
    </row>
    <row r="67" spans="4:23">
      <c r="D67" s="154" t="s">
        <v>264</v>
      </c>
      <c r="E67" s="151">
        <f>J67</f>
        <v>0</v>
      </c>
      <c r="H67" s="151">
        <f>+H65</f>
        <v>0</v>
      </c>
      <c r="I67" s="151">
        <f>+I65</f>
        <v>0</v>
      </c>
      <c r="J67" s="151">
        <f>+J65</f>
        <v>0</v>
      </c>
      <c r="L67" s="152">
        <f>+L65</f>
        <v>1130.0886400000002</v>
      </c>
      <c r="N67" s="153">
        <f>+N65</f>
        <v>303.928</v>
      </c>
      <c r="W67" s="97">
        <f>+W65</f>
        <v>0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0"/>
  <sheetViews>
    <sheetView showGridLines="0" tabSelected="1" workbookViewId="0">
      <pane xSplit="1" ySplit="10" topLeftCell="B11" activePane="bottomRight" state="frozen"/>
      <selection pane="topRight"/>
      <selection pane="bottomLeft"/>
      <selection pane="bottomRight" activeCell="F21" sqref="F21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114</v>
      </c>
      <c r="B1" s="72"/>
      <c r="D1" s="72"/>
      <c r="E1" s="75" t="s">
        <v>115</v>
      </c>
      <c r="Z1" s="68" t="s">
        <v>3</v>
      </c>
      <c r="AA1" s="68" t="s">
        <v>4</v>
      </c>
      <c r="AB1" s="68" t="s">
        <v>5</v>
      </c>
      <c r="AC1" s="68" t="s">
        <v>6</v>
      </c>
      <c r="AD1" s="68" t="s">
        <v>7</v>
      </c>
    </row>
    <row r="2" spans="1:30" s="71" customFormat="1" ht="12.75">
      <c r="A2" s="75" t="s">
        <v>116</v>
      </c>
      <c r="B2" s="72"/>
      <c r="D2" s="72"/>
      <c r="E2" s="75" t="s">
        <v>117</v>
      </c>
      <c r="Z2" s="68" t="s">
        <v>10</v>
      </c>
      <c r="AA2" s="69" t="s">
        <v>67</v>
      </c>
      <c r="AB2" s="69" t="s">
        <v>12</v>
      </c>
      <c r="AC2" s="69"/>
      <c r="AD2" s="70"/>
    </row>
    <row r="3" spans="1:30" s="71" customFormat="1" ht="12.75">
      <c r="A3" s="75" t="s">
        <v>13</v>
      </c>
      <c r="B3" s="72"/>
      <c r="D3" s="72"/>
      <c r="E3" s="75" t="s">
        <v>118</v>
      </c>
      <c r="Z3" s="68" t="s">
        <v>14</v>
      </c>
      <c r="AA3" s="69" t="s">
        <v>68</v>
      </c>
      <c r="AB3" s="69" t="s">
        <v>12</v>
      </c>
      <c r="AC3" s="69" t="s">
        <v>16</v>
      </c>
      <c r="AD3" s="70" t="s">
        <v>17</v>
      </c>
    </row>
    <row r="4" spans="1:30" s="71" customFormat="1" ht="12.75">
      <c r="Z4" s="68" t="s">
        <v>18</v>
      </c>
      <c r="AA4" s="69" t="s">
        <v>69</v>
      </c>
      <c r="AB4" s="69" t="s">
        <v>12</v>
      </c>
      <c r="AC4" s="69"/>
      <c r="AD4" s="70"/>
    </row>
    <row r="5" spans="1:30" s="71" customFormat="1" ht="12.75">
      <c r="A5" s="75" t="s">
        <v>119</v>
      </c>
      <c r="Z5" s="68" t="s">
        <v>20</v>
      </c>
      <c r="AA5" s="69" t="s">
        <v>68</v>
      </c>
      <c r="AB5" s="69" t="s">
        <v>12</v>
      </c>
      <c r="AC5" s="69" t="s">
        <v>16</v>
      </c>
      <c r="AD5" s="70" t="s">
        <v>17</v>
      </c>
    </row>
    <row r="6" spans="1:30" s="71" customFormat="1" ht="12.75">
      <c r="A6" s="75" t="s">
        <v>120</v>
      </c>
    </row>
    <row r="7" spans="1:30" s="71" customFormat="1" ht="12.75">
      <c r="A7" s="75"/>
    </row>
    <row r="8" spans="1:30">
      <c r="A8" s="71" t="s">
        <v>121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70</v>
      </c>
      <c r="B9" s="77" t="s">
        <v>29</v>
      </c>
      <c r="C9" s="77" t="s">
        <v>30</v>
      </c>
      <c r="D9" s="77" t="s">
        <v>31</v>
      </c>
      <c r="E9" s="78" t="s">
        <v>32</v>
      </c>
      <c r="F9" s="78" t="s">
        <v>33</v>
      </c>
      <c r="G9" s="78" t="s">
        <v>38</v>
      </c>
    </row>
    <row r="10" spans="1:30">
      <c r="A10" s="79"/>
      <c r="B10" s="79"/>
      <c r="C10" s="79" t="s">
        <v>52</v>
      </c>
      <c r="D10" s="79"/>
      <c r="E10" s="79" t="s">
        <v>31</v>
      </c>
      <c r="F10" s="79" t="s">
        <v>31</v>
      </c>
      <c r="G10" s="79" t="s">
        <v>31</v>
      </c>
    </row>
    <row r="12" spans="1:30">
      <c r="A12" s="71" t="s">
        <v>148</v>
      </c>
      <c r="E12" s="73">
        <f>Zadanie!L28</f>
        <v>0</v>
      </c>
      <c r="F12" s="74">
        <f>Zadanie!N28</f>
        <v>303.928</v>
      </c>
    </row>
    <row r="13" spans="1:30">
      <c r="A13" s="71" t="s">
        <v>191</v>
      </c>
      <c r="E13" s="73">
        <f>Zadanie!L33</f>
        <v>0</v>
      </c>
      <c r="F13" s="74">
        <f>Zadanie!N33</f>
        <v>0</v>
      </c>
    </row>
    <row r="14" spans="1:30">
      <c r="A14" s="71" t="s">
        <v>196</v>
      </c>
      <c r="E14" s="73">
        <f>Zadanie!L43</f>
        <v>995.99104000000011</v>
      </c>
      <c r="F14" s="74">
        <f>Zadanie!N43</f>
        <v>0</v>
      </c>
    </row>
    <row r="15" spans="1:30">
      <c r="A15" s="71" t="s">
        <v>217</v>
      </c>
      <c r="E15" s="73">
        <f>Zadanie!L49</f>
        <v>24.424630000000001</v>
      </c>
      <c r="F15" s="74">
        <f>Zadanie!N49</f>
        <v>0</v>
      </c>
    </row>
    <row r="16" spans="1:30">
      <c r="A16" s="71" t="s">
        <v>227</v>
      </c>
      <c r="E16" s="73">
        <f>Zadanie!L63</f>
        <v>109.67297000000001</v>
      </c>
      <c r="F16" s="74">
        <f>Zadanie!N63</f>
        <v>0</v>
      </c>
    </row>
    <row r="17" spans="1:6">
      <c r="A17" s="71" t="s">
        <v>263</v>
      </c>
      <c r="E17" s="73">
        <f>Zadanie!L65</f>
        <v>1130.0886400000002</v>
      </c>
      <c r="F17" s="74">
        <f>Zadanie!N65</f>
        <v>303.928</v>
      </c>
    </row>
    <row r="20" spans="1:6">
      <c r="A20" s="71" t="s">
        <v>264</v>
      </c>
      <c r="E20" s="73">
        <f>Zadanie!L67</f>
        <v>1130.0886400000002</v>
      </c>
      <c r="F20" s="74">
        <f>Zadanie!N67</f>
        <v>303.928</v>
      </c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"/>
  <sheetViews>
    <sheetView showGridLines="0" workbookViewId="0">
      <pane ySplit="10" topLeftCell="A11" activePane="bottomLeft" state="frozen"/>
      <selection pane="bottomLeft"/>
    </sheetView>
  </sheetViews>
  <sheetFormatPr defaultColWidth="9.140625" defaultRowHeight="13.5"/>
  <cols>
    <col min="1" max="1" width="15.7109375" style="80" customWidth="1"/>
    <col min="2" max="3" width="45.7109375" style="80" customWidth="1"/>
    <col min="4" max="4" width="11.28515625" style="81" customWidth="1"/>
    <col min="5" max="1024" width="9.140625" style="71"/>
  </cols>
  <sheetData>
    <row r="1" spans="1:6">
      <c r="A1" s="82" t="s">
        <v>114</v>
      </c>
      <c r="B1" s="83"/>
      <c r="C1" s="83"/>
      <c r="D1" s="84" t="s">
        <v>265</v>
      </c>
    </row>
    <row r="2" spans="1:6">
      <c r="A2" s="82" t="s">
        <v>116</v>
      </c>
      <c r="B2" s="83"/>
      <c r="C2" s="83"/>
      <c r="D2" s="84" t="s">
        <v>117</v>
      </c>
    </row>
    <row r="3" spans="1:6">
      <c r="A3" s="82" t="s">
        <v>13</v>
      </c>
      <c r="B3" s="83"/>
      <c r="C3" s="83"/>
      <c r="D3" s="84" t="s">
        <v>118</v>
      </c>
    </row>
    <row r="4" spans="1:6">
      <c r="A4" s="83"/>
      <c r="B4" s="83"/>
      <c r="C4" s="83"/>
      <c r="D4" s="83"/>
    </row>
    <row r="5" spans="1:6">
      <c r="A5" s="82" t="s">
        <v>119</v>
      </c>
      <c r="B5" s="83"/>
      <c r="C5" s="83"/>
      <c r="D5" s="83"/>
    </row>
    <row r="6" spans="1:6">
      <c r="A6" s="82" t="s">
        <v>120</v>
      </c>
      <c r="B6" s="83"/>
      <c r="C6" s="83"/>
      <c r="D6" s="83"/>
    </row>
    <row r="7" spans="1:6">
      <c r="A7" s="82"/>
      <c r="B7" s="83"/>
      <c r="C7" s="83"/>
      <c r="D7" s="83"/>
    </row>
    <row r="8" spans="1:6">
      <c r="A8" s="71" t="s">
        <v>121</v>
      </c>
      <c r="B8" s="85"/>
      <c r="C8" s="86"/>
      <c r="D8" s="87"/>
    </row>
    <row r="9" spans="1:6">
      <c r="A9" s="88" t="s">
        <v>63</v>
      </c>
      <c r="B9" s="88" t="s">
        <v>64</v>
      </c>
      <c r="C9" s="88" t="s">
        <v>65</v>
      </c>
      <c r="D9" s="89" t="s">
        <v>66</v>
      </c>
      <c r="F9" s="71" t="s">
        <v>266</v>
      </c>
    </row>
    <row r="10" spans="1:6">
      <c r="A10" s="90"/>
      <c r="B10" s="90"/>
      <c r="C10" s="91"/>
      <c r="D10" s="92"/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Kryci list</vt:lpstr>
      <vt:lpstr>Zadanie</vt:lpstr>
      <vt:lpstr>Rekapitulacia</vt:lpstr>
      <vt:lpstr>Figury</vt:lpstr>
      <vt:lpstr>Figury!Názvy_tlače</vt:lpstr>
      <vt:lpstr>Rekapitulacia!Názvy_tlače</vt:lpstr>
      <vt:lpstr>Zadanie!Názvy_tlače</vt:lpstr>
      <vt:lpstr>Figury!Oblasť_tlače</vt:lpstr>
      <vt:lpstr>'Kryci list'!Oblasť_tlače</vt:lpstr>
      <vt:lpstr>Rekapitulacia!Oblasť_tlače</vt:lpstr>
      <vt:lpstr>Zadanie!Oblasť_tlače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ZELENÁKOVÁ Martina</cp:lastModifiedBy>
  <cp:revision>2</cp:revision>
  <cp:lastPrinted>2019-05-20T14:23:00Z</cp:lastPrinted>
  <dcterms:created xsi:type="dcterms:W3CDTF">1999-04-06T07:39:00Z</dcterms:created>
  <dcterms:modified xsi:type="dcterms:W3CDTF">2022-06-28T12:54:03Z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